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3.xml" ContentType="application/vnd.openxmlformats-officedocument.spreadsheetml.externalLink+xml"/>
  <Override PartName="/docProps/core.xml" ContentType="application/vnd.openxmlformats-package.core-properties+xml"/>
  <Override PartName="/xl/externalLinks/externalLink2.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xl/externalLinks/externalLink1.xml" ContentType="application/vnd.openxmlformats-officedocument.spreadsheetml.externalLink+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bookViews>
  <sheets>
    <sheet name="31-03 " sheetId="3" r:id="rId1"/>
  </sheets>
  <externalReferences>
    <externalReference r:id="rId2"/>
    <externalReference r:id="rId3"/>
    <externalReference r:id="rId4"/>
    <externalReference r:id="rId5"/>
  </externalReferences>
  <definedNames>
    <definedName name="_____TPy530231">'[1]#REF'!$A$4</definedName>
    <definedName name="____TPy530231">'[1]#REF'!$A$4</definedName>
    <definedName name="___TPy530231">'[1]#REF'!$A$4</definedName>
    <definedName name="__TPy530231">'[1]#REF'!$A$4</definedName>
    <definedName name="_TPy530231">'[1]#REF'!$A$4</definedName>
    <definedName name="año">[2]Datos!#REF!</definedName>
    <definedName name="año_ant">[2]Datos!$D$15</definedName>
    <definedName name="año_ant2">[2]Datos!#REF!</definedName>
    <definedName name="ARA_Threshold">[1]Balance!#REF!</definedName>
    <definedName name="_xlnm.Print_Area" localSheetId="0">'31-03 '!$A$1:$J$101</definedName>
    <definedName name="ARP_Threshold">[1]Balance!#REF!</definedName>
    <definedName name="AS2DocOpenMode" hidden="1">"AS2DocumentEdit"</definedName>
    <definedName name="asas">[2]Datos!#REF!</definedName>
    <definedName name="ASASASAS">[3]Datos!$D$15</definedName>
    <definedName name="asasassqwqwqw">[2]Datos!#REF!</definedName>
    <definedName name="cccccccccccccc">'[1]#REF'!#REF!</definedName>
    <definedName name="Comparativo">[2]Datos!$D$26</definedName>
    <definedName name="Consolidado">[2]Datos!$D$24</definedName>
    <definedName name="CY_Accounts_Receivable">[1]Balance!$B$8</definedName>
    <definedName name="CY_Cash">[1]Balance!$B$6</definedName>
    <definedName name="CY_Cost_of_Sales">'[1]Estado de Resultados'!$B$7</definedName>
    <definedName name="CY_Current_Liabilities">[1]Balance!$B$23</definedName>
    <definedName name="CY_Gross_Profit">'[1]Estado de Resultados'!$B$9</definedName>
    <definedName name="CY_Interest_Expense">'[1]Estado de Resultados'!$B$18</definedName>
    <definedName name="CY_Inventory">[1]Balance!$B$12</definedName>
    <definedName name="CY_LT_Debt">[1]Balance!$B$24</definedName>
    <definedName name="CY_NET_PROFIT">'[1]Estado de Resultados'!$B$24</definedName>
    <definedName name="CY_Net_Revenue">'[1]Estado de Resultados'!$B$6</definedName>
    <definedName name="CY_Operating_Income">'[1]Estado de Resultados'!$B$16</definedName>
    <definedName name="CY_QUICK_ASSETS">[1]Balance!$B$10</definedName>
    <definedName name="CY_Tangible_Net_Worth">'[1]Estado de Resultados'!$B$31</definedName>
    <definedName name="CY_TOTAL_ASSETS">[1]Balance!$B$21</definedName>
    <definedName name="CY_TOTAL_CURR_ASSETS">[1]Balance!$B$15</definedName>
    <definedName name="CY_TOTAL_DEBT">[1]Balance!$B$27</definedName>
    <definedName name="CY_TOTAL_EQUITY">[1]Balance!$B$33</definedName>
    <definedName name="da" localSheetId="0" hidden="1">{#N/A,#N/A,FALSE,"Aging Summary";#N/A,#N/A,FALSE,"Ratio Analysis";#N/A,#N/A,FALSE,"Test 120 Day Accts";#N/A,#N/A,FALSE,"Tickmarks"}</definedName>
    <definedName name="da" hidden="1">{#N/A,#N/A,FALSE,"Aging Summary";#N/A,#N/A,FALSE,"Ratio Analysis";#N/A,#N/A,FALSE,"Test 120 Day Accts";#N/A,#N/A,FALSE,"Tickmarks"}</definedName>
    <definedName name="dflksdfjc">[2]Datos!#REF!</definedName>
    <definedName name="fe_ant_">[2]Datos!#REF!</definedName>
    <definedName name="fe_ant_2">[4]Datos!$E$13</definedName>
    <definedName name="fe_ant_ESP">[2]Datos!#REF!</definedName>
    <definedName name="fe_cierre">[2]Datos!$D$7</definedName>
    <definedName name="fe_inf">[2]Datos!$D$9</definedName>
    <definedName name="fe_inf_">[2]Datos!$D$13</definedName>
    <definedName name="HTML_CodePage" hidden="1">1252</definedName>
    <definedName name="HTML_Control" localSheetId="0"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OLE_LINK31">#REF!</definedName>
    <definedName name="OLE_LINK32">#REF!</definedName>
    <definedName name="PL_Dollar_Threshold">#REF!</definedName>
    <definedName name="PL_Percent_Threshold">#REF!</definedName>
    <definedName name="ppoi">[2]Datos!#REF!</definedName>
    <definedName name="ppoi2">[2]Datos!#REF!</definedName>
    <definedName name="Prev">[2]Datos!#REF!</definedName>
    <definedName name="previsiones">[2]Datos!#REF!</definedName>
    <definedName name="PY_Accounts_Receivable">[1]Balance!$C$8</definedName>
    <definedName name="PY_Cash">[1]Balance!$C$6</definedName>
    <definedName name="PY_Cost_of_Sales">'[1]Estado de Resultados'!$C$7</definedName>
    <definedName name="PY_Current_Liabilities">[1]Balance!$C$23</definedName>
    <definedName name="PY_Gross_Profit">'[1]Estado de Resultados'!$C$9</definedName>
    <definedName name="PY_Interest_Expense">'[1]Estado de Resultados'!$C$18</definedName>
    <definedName name="PY_Inventory">[1]Balance!$C$12</definedName>
    <definedName name="PY_LT_Debt">[1]Balance!$C$24</definedName>
    <definedName name="PY_NET_PROFIT">'[1]Estado de Resultados'!$C$24</definedName>
    <definedName name="PY_Net_Revenue">'[1]Estado de Resultados'!$C$6</definedName>
    <definedName name="PY_Operating_Income">'[1]Estado de Resultados'!$C$16</definedName>
    <definedName name="PY_QUICK_ASSETS">[1]Balance!$C$10</definedName>
    <definedName name="PY_Tangible_Net_Worth">'[1]Estado de Resultados'!$C$31</definedName>
    <definedName name="PY_TOTAL_ASSETS">[1]Balance!$C$21</definedName>
    <definedName name="PY_TOTAL_CURR_ASSETS">[1]Balance!$C$15</definedName>
    <definedName name="PY_TOTAL_DEBT">[1]Balance!$C$27</definedName>
    <definedName name="PY_TOTAL_EQUITY">[1]Balance!$C$33</definedName>
    <definedName name="PY2_Accounts_Receivable">[1]Balance!$F$8</definedName>
    <definedName name="PY2_Cash">[1]Balance!$F$6</definedName>
    <definedName name="PY2_Current_Liabilities">[1]Balance!$F$23</definedName>
    <definedName name="PY2_Gross_Profit">'[1]Estado de Resultados'!$F$9</definedName>
    <definedName name="PY2_Interest_Expense">'[1]Estado de Resultados'!$F$18</definedName>
    <definedName name="PY2_Inventory">[1]Balance!$F$12</definedName>
    <definedName name="PY2_LT_Debt">[1]Balance!$F$24</definedName>
    <definedName name="PY2_NET_PROFIT">'[1]Estado de Resultados'!$F$24</definedName>
    <definedName name="PY2_Net_Revenue">'[1]Estado de Resultados'!$F$6</definedName>
    <definedName name="PY2_Operating_Income">'[1]Estado de Resultados'!$F$16</definedName>
    <definedName name="PY2_QUICK_ASSETS">[1]Balance!$F$10</definedName>
    <definedName name="PY2_Tangible_Net_Worth">'[1]Estado de Resultados'!$F$31</definedName>
    <definedName name="PY2_TOTAL_ASSETS">[1]Balance!$F$21</definedName>
    <definedName name="PY2_TOTAL_CURR_ASSETS">[1]Balance!$F$15</definedName>
    <definedName name="PY2_TOTAL_DEBT">[1]Balance!$F$27</definedName>
    <definedName name="PY2_TOTAL_EQUITY">[1]Balance!$F$33</definedName>
    <definedName name="TbPy530057">'[1]#REF'!#REF!</definedName>
    <definedName name="TbPy530159">'[1]#REF'!$A$4</definedName>
    <definedName name="TextRefCopyRangeCount" hidden="1">2</definedName>
    <definedName name="_xlnm.Print_Titles" localSheetId="0">'31-03 '!$1:$82</definedName>
    <definedName name="wks">#REF!</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6" i="3" l="1"/>
  <c r="G76" i="3"/>
  <c r="E76" i="3"/>
  <c r="C76" i="3"/>
  <c r="A76" i="3"/>
  <c r="H93" i="3"/>
  <c r="I92" i="3"/>
  <c r="I91" i="3"/>
  <c r="I90" i="3"/>
  <c r="I89" i="3"/>
  <c r="I88" i="3"/>
  <c r="I87" i="3"/>
  <c r="I86" i="3"/>
  <c r="I85" i="3"/>
  <c r="I84" i="3"/>
  <c r="I83" i="3"/>
</calcChain>
</file>

<file path=xl/sharedStrings.xml><?xml version="1.0" encoding="utf-8"?>
<sst xmlns="http://schemas.openxmlformats.org/spreadsheetml/2006/main" count="137" uniqueCount="115">
  <si>
    <t>Preferidas Escriturales</t>
  </si>
  <si>
    <t>Preferidas</t>
  </si>
  <si>
    <t>Cantidad</t>
  </si>
  <si>
    <t>Valor nominal de las acciones</t>
  </si>
  <si>
    <t>Capital Integrado</t>
  </si>
  <si>
    <t>Capital Suscripto</t>
  </si>
  <si>
    <t>Capital Emitido</t>
  </si>
  <si>
    <t>Capital Social</t>
  </si>
  <si>
    <t xml:space="preserve">Inscripta y reconocida como Sociedad Anonima Emisora de Capital Abierto (S.A.E.C.A) según Resolución Nº 4E/13 de fecha 17/01/2013 y Res. CNV Nº 7E/13 de fecha 05/02/2013.
</t>
  </si>
  <si>
    <t>Buenaventura Nery Jara Ríos.</t>
  </si>
  <si>
    <t>Mario Rubén Cibils Wilson Smith.</t>
  </si>
  <si>
    <t>Miguel Fernando Saldivar.</t>
  </si>
  <si>
    <t>Marta Diana Vega Ramos.</t>
  </si>
  <si>
    <t>Juan José Izaguirre Barrail.</t>
  </si>
  <si>
    <t>Rodrigo José Izaguirre Barrail.</t>
  </si>
  <si>
    <t>Director Titular:</t>
  </si>
  <si>
    <t>Miguel Angel Dominguez Aquino.</t>
  </si>
  <si>
    <t>Ángel Gabriel González Cáceres</t>
  </si>
  <si>
    <t>María Teresa Barrail Villalba.</t>
  </si>
  <si>
    <t>Fernando Rodrigo Izaguirre Cazenave.</t>
  </si>
  <si>
    <t xml:space="preserve">Modificada por Escritura Pública Nº 10, del 18 de setiembre de 2013, pasada por el ante el Notario y Escribano Público Jesús María Carrillo B., Titular del Registro Nº 437, Inscripto en el Registro de Contratos, del Registro Público de Comercio, bajo el Nº 336, Serie “E”, Folio 3602 y sgtes., del 27 de noviembre de 2013. Modificada por Escritura Pública Nº 21, del 28 de mayo de 2014, pasada por ante la Notaria y Escribana Pública Eustaquia B. de Carrillo, Titular del Registro Nº 96, Inscripto en el Registro de Contratos, del Registro Público de Comercio, bajo el Nº 240, Serie “H”, Folio 2347 y sgtes., del 06 de agosto de 2014; y en el Registro de las Personas Jurídicas y Asociaciones bajo el Nº 479, Folio 5584 y sgtes., el día 20 de agosto de 2014. Emisión de acciones por Escritura Pública Nº 19, del 17 de julio de 2015, pasada por ante el Notario y Escribano Público Jesús María Carrillo B., Titular del Registro Nº 437; Inscripto en el Registro de Contratos, del Registro Público de Comercio, bajo el Nº 001, Folio 001 al 012, del 21 de agosto de 2015. Modificada por Escritura Pública Nº 39, del 23 de mayo de 2016, pasada por ante el Abogado Notario y Escribano Público Jesús Maria Carrillo B., Titular del Registro Nº 437; Inscripto en el Registro de Contratos, del Registro Público de Comercio, bajo el Nº 2, Folio 13 y sgtes. el 10 de agosto de 2016; y en el Registro de las Personas Jurídicas y Asociaciones bajo el Nº 01, Folio 01, el día 10 de agosto de 2016. Emisión de acciones por Escritura Pública Nº 34, del 23 de agosto de 2017, pasada por ante el Notario y Escribano Público Jesús María Carrillo B., Titular del Registro Nº 437; Inscripto en el Registro Público de Comercio, Sección Comercio bajo el Nº 03, Folio 27-38 y sgtes., del 19 de setiembre de 2017. Modificada por Escritura Pública Nº 09, del 20 de mayo de 2019, pasada por ante el Abogado Notario y Escribano Público Jesús Maria Carrillo B., Titular del Registro Nº 437; Inscripto en el Registro de Contratos, del Registro Público de Comercio, bajo el Nº 04, Folio 39, el 02 de julio de 2019; y en el Registro de las Personas Jurídicas y Asociaciones bajo el Nº 02, Folio 14, el día 02 de julio de 2019. </t>
  </si>
  <si>
    <t xml:space="preserve">www.ibisa.com.py </t>
  </si>
  <si>
    <t>institucional@ibisa.com.py</t>
  </si>
  <si>
    <t>(+595) 21 238 77 77</t>
  </si>
  <si>
    <t>80014904-1</t>
  </si>
  <si>
    <t>Avda. Stmo Sacramento Nro. 2143 e/Tte. 1ro. Antonio Camperchioli y Tte. 1ro. Silveiro Molinas - Asuncion</t>
  </si>
  <si>
    <t>EMPRESA IZAGUIRRE BARRAIL INVERSORA S.A.E.C.A.</t>
  </si>
  <si>
    <t>Total Capital Integrado</t>
  </si>
  <si>
    <t>88001 al 93427</t>
  </si>
  <si>
    <t>Accionistas con participación individual inferior al 10%</t>
  </si>
  <si>
    <t>63001 al 73000</t>
  </si>
  <si>
    <t>OVS</t>
  </si>
  <si>
    <t>85501 al 88000</t>
  </si>
  <si>
    <t>María Teresa Barrail</t>
  </si>
  <si>
    <t>OVM</t>
  </si>
  <si>
    <t>78001 al 83000</t>
  </si>
  <si>
    <t>36501 al 63000</t>
  </si>
  <si>
    <t>5001 al 10000</t>
  </si>
  <si>
    <t>83001 al 85500</t>
  </si>
  <si>
    <t>Rodrigo Izaguirre C.</t>
  </si>
  <si>
    <t>73001 al 78000</t>
  </si>
  <si>
    <t>10001 al 36500</t>
  </si>
  <si>
    <t>1 al 5000</t>
  </si>
  <si>
    <t>Acción</t>
  </si>
  <si>
    <t>acciones</t>
  </si>
  <si>
    <t>Por</t>
  </si>
  <si>
    <t>de</t>
  </si>
  <si>
    <t>% de participación del capital integrado</t>
  </si>
  <si>
    <t>Monto</t>
  </si>
  <si>
    <t>Voto</t>
  </si>
  <si>
    <t>Clase</t>
  </si>
  <si>
    <t>Número de acciones</t>
  </si>
  <si>
    <t>Accionista</t>
  </si>
  <si>
    <t>N°</t>
  </si>
  <si>
    <t>Tel: 021 238 77 77 – Asunción, Paraguay</t>
  </si>
  <si>
    <t>EMPRESA IZAGUIRRE BARRAIL INVERSORA SAECA</t>
  </si>
  <si>
    <t>1.3 RUC</t>
  </si>
  <si>
    <t>1.4 Actividad Principal según inscripción en el RUC</t>
  </si>
  <si>
    <t>1.5 Actividad Secundaria según inscripción en el RUC</t>
  </si>
  <si>
    <t>1.6 Domicilio legal:</t>
  </si>
  <si>
    <t>1.7 Teléfono:</t>
  </si>
  <si>
    <t>1.8 FAX</t>
  </si>
  <si>
    <t>1.9 E-mail</t>
  </si>
  <si>
    <t>1.10 Página web:</t>
  </si>
  <si>
    <t>1.1   Nombre o razón social</t>
  </si>
  <si>
    <t>1.2    Antecedentes de Constitución Social y Reformas Estatutarias</t>
  </si>
  <si>
    <t>2. ADMINISTRACIÓN</t>
  </si>
  <si>
    <t>CARGO</t>
  </si>
  <si>
    <t>NOMBRE Y APELLIDO</t>
  </si>
  <si>
    <t>Presidente</t>
  </si>
  <si>
    <t>Plana Ejecutiva</t>
  </si>
  <si>
    <t>Síndico Suplente</t>
  </si>
  <si>
    <t>Vicepresidente</t>
  </si>
  <si>
    <t>Director Titular</t>
  </si>
  <si>
    <t>Síndico Titular</t>
  </si>
  <si>
    <t>Representante Legal</t>
  </si>
  <si>
    <t>Presidente Ejecutivo:</t>
  </si>
  <si>
    <t>Vicepresidente:</t>
  </si>
  <si>
    <t>Gerente General:</t>
  </si>
  <si>
    <t xml:space="preserve">Gerente de Riesgos: </t>
  </si>
  <si>
    <t>Gerente de Negocios y Proyectos:</t>
  </si>
  <si>
    <t>Gerente Financiero:</t>
  </si>
  <si>
    <t>Gerente Administrativo y Contador:</t>
  </si>
  <si>
    <t>Gerente de Operaciones:</t>
  </si>
  <si>
    <t>Gerente de Cobranzas:</t>
  </si>
  <si>
    <t>Auditor Interno:</t>
  </si>
  <si>
    <t>Fernando Rodrigo Izaguirre Cazenave</t>
  </si>
  <si>
    <t>Maria Teresa Barrail Villalba</t>
  </si>
  <si>
    <t>Dr. Ángel Gabriel González</t>
  </si>
  <si>
    <t>Lic. Miguel Angel Dominguez Aquino</t>
  </si>
  <si>
    <t>Lic. Juan José Izaguirre Barrail</t>
  </si>
  <si>
    <t>C.P. Diana Vega Ramos</t>
  </si>
  <si>
    <t>Lic. Rebecca Recalde</t>
  </si>
  <si>
    <t>C.P. Fernando Saldívar</t>
  </si>
  <si>
    <t>C.P. Inés Martinez</t>
  </si>
  <si>
    <r>
      <t>Lic.</t>
    </r>
    <r>
      <rPr>
        <b/>
        <sz val="11"/>
        <color rgb="FF000000"/>
        <rFont val="Arial"/>
        <family val="2"/>
      </rPr>
      <t xml:space="preserve"> </t>
    </r>
    <r>
      <rPr>
        <sz val="11"/>
        <color rgb="FF000000"/>
        <rFont val="Arial"/>
        <family val="2"/>
      </rPr>
      <t>Mara Guerrero</t>
    </r>
  </si>
  <si>
    <t>En Guaraníes</t>
  </si>
  <si>
    <t>3. CAPITAL Y PROPIEDAD</t>
  </si>
  <si>
    <t>1. IDENTIFICACIÓN</t>
  </si>
  <si>
    <t>4. AUDITOR EXTERNO INDEPENDIENTE</t>
  </si>
  <si>
    <t>4.2 Número de Inscripción en Registro de la CNV</t>
  </si>
  <si>
    <t>ANEXO B</t>
  </si>
  <si>
    <t>Información al 31/03/2021</t>
  </si>
  <si>
    <t>-</t>
  </si>
  <si>
    <t>- Comercio al por menor de electrodomésticos y accesorios.                                                                                                                     - Comercio al por menor de muebles y accesorios para el hogar.                                                                                                                  - Actividades auxiliares de la intermediación financiera.</t>
  </si>
  <si>
    <r>
      <rPr>
        <b/>
        <u/>
        <sz val="11"/>
        <color theme="1"/>
        <rFont val="Arial"/>
        <family val="2"/>
      </rPr>
      <t>COMPOSICIÓN ACCIONARIA:</t>
    </r>
    <r>
      <rPr>
        <b/>
        <sz val="11"/>
        <color theme="1"/>
        <rFont val="Arial"/>
        <family val="2"/>
      </rPr>
      <t xml:space="preserve"> Accionistas que detentan el diez (10) por ciento o más de participación en el capital.</t>
    </r>
  </si>
  <si>
    <t>Res CNV Nº 6/19</t>
  </si>
  <si>
    <t>Av. Santísimo Sacramento Nº 2143</t>
  </si>
  <si>
    <t>Otorgamiento de crédito sin aval bancario.</t>
  </si>
  <si>
    <t>BCA - Benítez Codas &amp; Asociados.</t>
  </si>
  <si>
    <t>4.1 Auditor Externo Independiente designado</t>
  </si>
  <si>
    <t>Director Suplente</t>
  </si>
  <si>
    <t>Lic. Rodrigo José Izaguirre Barrail</t>
  </si>
  <si>
    <r>
      <rPr>
        <b/>
        <sz val="11"/>
        <color theme="1"/>
        <rFont val="Arial"/>
        <family val="2"/>
      </rPr>
      <t xml:space="preserve">Empresa Izaguirre Barrail Inversora S.A.E.C.A., </t>
    </r>
    <r>
      <rPr>
        <sz val="11"/>
        <color theme="1"/>
        <rFont val="Arial"/>
        <family val="2"/>
      </rPr>
      <t>con cédula tributaria Nro. 80014904 – 1, fue constituida por Escritura Pública Nro. 141, de fecha 25 de julio de 1996 e inscripta en el Registro público de comercio bajo el Nro. 947, Serie “D”, folio 7858 y siguientes, Sección Contratos, en fecha 13 de agosto de 1996, y en el Registro de Personas Jurídicas y Asociaciones, bajo el Nro. 410, Serie “B”, folio 4994 y siguientes, el 9 de agosto de 1996.</t>
    </r>
  </si>
  <si>
    <t>En el año 2012 fueron objeto de modificaciones: la Denominación, el tipo de sociedad y el monto del capital, por ante el Escribano Jesús María Carrillo y por Escritura Pública Nro. 28 de fecha 7 de junio de 2012, e inscripta en el Registro Público de Comercio, bajo el Nro. 1017, Serie “A”, folio 9079, Sección Contratos, en fecha 1 de agosto de 2012, y en Registro de Personas Jurídicas y Asociaciones, bajo el Nro. 988, Serie “A”, folio 10675 el 1 de agosto de 2012.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</si>
</sst>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4" x14ac:knownFonts="1">
    <font>
      <sz val="11"/>
      <color theme="1"/>
      <name val="Calibri"/>
      <family val="2"/>
      <scheme val="minor"/>
    </font>
    <font>
      <sz val="11"/>
      <color theme="1"/>
      <name val="Calibri"/>
      <family val="2"/>
      <scheme val="minor"/>
    </font>
    <font>
      <sz val="11"/>
      <color theme="1"/>
      <name val="Arial"/>
      <family val="2"/>
    </font>
    <font>
      <sz val="11"/>
      <color theme="0"/>
      <name val="Arial"/>
      <family val="2"/>
    </font>
    <font>
      <b/>
      <sz val="11"/>
      <color theme="1"/>
      <name val="Arial"/>
      <family val="2"/>
    </font>
    <font>
      <b/>
      <u/>
      <sz val="11"/>
      <color theme="1"/>
      <name val="Arial"/>
      <family val="2"/>
    </font>
    <font>
      <u/>
      <sz val="11"/>
      <color theme="10"/>
      <name val="Calibri"/>
      <family val="2"/>
      <scheme val="minor"/>
    </font>
    <font>
      <u/>
      <sz val="11"/>
      <color theme="10"/>
      <name val="Arial"/>
      <family val="2"/>
    </font>
    <font>
      <i/>
      <sz val="11"/>
      <color theme="1"/>
      <name val="Arial"/>
      <family val="2"/>
    </font>
    <font>
      <b/>
      <i/>
      <sz val="11"/>
      <color theme="1"/>
      <name val="Arial"/>
      <family val="2"/>
    </font>
    <font>
      <b/>
      <sz val="11"/>
      <color rgb="FF000000"/>
      <name val="Arial"/>
      <family val="2"/>
    </font>
    <font>
      <sz val="11"/>
      <color rgb="FF000000"/>
      <name val="Arial"/>
      <family val="2"/>
    </font>
    <font>
      <b/>
      <sz val="12"/>
      <color theme="1"/>
      <name val="Arial"/>
      <family val="2"/>
    </font>
    <font>
      <u/>
      <sz val="11"/>
      <color theme="1"/>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4">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style="medium">
        <color indexed="64"/>
      </left>
      <right/>
      <top/>
      <bottom style="double">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0" fontId="6" fillId="0" borderId="0" applyNumberFormat="0" applyFill="0" applyBorder="0" applyAlignment="0" applyProtection="0"/>
  </cellStyleXfs>
  <cellXfs count="126">
    <xf numFmtId="0" fontId="0" fillId="0" borderId="0" xfId="0"/>
    <xf numFmtId="0" fontId="2" fillId="0" borderId="0" xfId="0" applyFont="1"/>
    <xf numFmtId="0" fontId="2" fillId="0" borderId="0" xfId="0" applyFont="1" applyAlignment="1">
      <alignment vertical="center"/>
    </xf>
    <xf numFmtId="0" fontId="5" fillId="0" borderId="16" xfId="0" applyFont="1" applyBorder="1" applyAlignment="1">
      <alignment vertical="center"/>
    </xf>
    <xf numFmtId="0" fontId="4" fillId="0" borderId="2" xfId="0" applyFont="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center"/>
    </xf>
    <xf numFmtId="0" fontId="8" fillId="0" borderId="0" xfId="0" applyFont="1"/>
    <xf numFmtId="0" fontId="8"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3" fontId="3" fillId="0" borderId="0" xfId="0" applyNumberFormat="1" applyFont="1"/>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28" xfId="0" applyFont="1" applyFill="1" applyBorder="1" applyAlignment="1">
      <alignment horizontal="center" vertical="center" wrapText="1"/>
    </xf>
    <xf numFmtId="3" fontId="2" fillId="2" borderId="11" xfId="0" applyNumberFormat="1" applyFont="1" applyFill="1" applyBorder="1" applyAlignment="1">
      <alignment vertical="center" wrapText="1"/>
    </xf>
    <xf numFmtId="0" fontId="8" fillId="2" borderId="11" xfId="0" applyFont="1" applyFill="1" applyBorder="1" applyAlignment="1">
      <alignment horizontal="center" vertical="center"/>
    </xf>
    <xf numFmtId="0" fontId="2" fillId="2" borderId="25" xfId="0" applyFont="1" applyFill="1" applyBorder="1" applyAlignment="1">
      <alignment horizontal="center" vertical="center" wrapText="1"/>
    </xf>
    <xf numFmtId="1" fontId="2" fillId="2" borderId="24" xfId="0" applyNumberFormat="1" applyFont="1" applyFill="1" applyBorder="1" applyAlignment="1">
      <alignment horizontal="center" vertical="center"/>
    </xf>
    <xf numFmtId="0" fontId="2" fillId="2" borderId="24" xfId="0"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vertical="center"/>
    </xf>
    <xf numFmtId="0" fontId="2" fillId="2" borderId="0" xfId="0" applyFont="1" applyFill="1" applyAlignment="1">
      <alignment horizontal="center"/>
    </xf>
    <xf numFmtId="0" fontId="8" fillId="2" borderId="0" xfId="0" applyFont="1" applyFill="1"/>
    <xf numFmtId="0" fontId="2" fillId="2" borderId="0" xfId="0" applyFont="1" applyFill="1"/>
    <xf numFmtId="0" fontId="5" fillId="0" borderId="0" xfId="0" applyFont="1" applyBorder="1" applyAlignment="1">
      <alignment horizontal="left" vertical="center" wrapText="1"/>
    </xf>
    <xf numFmtId="0" fontId="5" fillId="0" borderId="0" xfId="0" applyFont="1" applyBorder="1" applyAlignment="1">
      <alignment vertical="center"/>
    </xf>
    <xf numFmtId="0" fontId="4" fillId="0" borderId="0" xfId="0" applyFont="1" applyBorder="1" applyAlignment="1">
      <alignment horizontal="center" vertical="center"/>
    </xf>
    <xf numFmtId="0" fontId="4" fillId="0" borderId="0" xfId="0" applyFont="1"/>
    <xf numFmtId="0" fontId="12" fillId="0" borderId="0" xfId="0" applyFont="1" applyBorder="1" applyAlignment="1">
      <alignment horizontal="left" vertical="center"/>
    </xf>
    <xf numFmtId="0" fontId="4" fillId="0" borderId="2" xfId="0" applyFont="1" applyBorder="1" applyAlignment="1">
      <alignment horizontal="left" vertical="center" wrapText="1"/>
    </xf>
    <xf numFmtId="0" fontId="2" fillId="0" borderId="0" xfId="0" applyFont="1" applyBorder="1" applyAlignment="1">
      <alignment horizontal="left" vertical="center"/>
    </xf>
    <xf numFmtId="0" fontId="2" fillId="0" borderId="2" xfId="0" applyFont="1" applyBorder="1" applyAlignment="1">
      <alignment horizontal="left" vertical="center"/>
    </xf>
    <xf numFmtId="0" fontId="2" fillId="0" borderId="8" xfId="0" applyFont="1" applyBorder="1" applyAlignment="1">
      <alignment horizontal="left" vertical="center"/>
    </xf>
    <xf numFmtId="0" fontId="2" fillId="0" borderId="19" xfId="0" applyFont="1" applyBorder="1" applyAlignment="1">
      <alignment horizontal="left" vertical="center"/>
    </xf>
    <xf numFmtId="0" fontId="2" fillId="0" borderId="7" xfId="0" applyFont="1" applyBorder="1" applyAlignment="1">
      <alignment horizontal="left" vertical="center"/>
    </xf>
    <xf numFmtId="0" fontId="7" fillId="0" borderId="8" xfId="2" applyFont="1" applyBorder="1" applyAlignment="1">
      <alignment horizontal="left" vertical="center"/>
    </xf>
    <xf numFmtId="0" fontId="7" fillId="0" borderId="19" xfId="2" applyFont="1" applyBorder="1" applyAlignment="1">
      <alignment horizontal="left" vertical="center"/>
    </xf>
    <xf numFmtId="0" fontId="7" fillId="0" borderId="7" xfId="2" applyFont="1" applyBorder="1" applyAlignment="1">
      <alignment horizontal="left" vertical="center"/>
    </xf>
    <xf numFmtId="3" fontId="10" fillId="3" borderId="24" xfId="0" applyNumberFormat="1" applyFont="1" applyFill="1" applyBorder="1" applyAlignment="1">
      <alignment horizontal="center" vertical="center" wrapText="1"/>
    </xf>
    <xf numFmtId="3" fontId="10" fillId="3" borderId="20" xfId="0" applyNumberFormat="1" applyFont="1" applyFill="1" applyBorder="1" applyAlignment="1">
      <alignment horizontal="center" vertical="center" wrapText="1"/>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2" borderId="34"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5"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1" xfId="0" applyFont="1" applyFill="1" applyBorder="1" applyAlignment="1">
      <alignment horizontal="center" vertical="center" wrapText="1"/>
    </xf>
    <xf numFmtId="0" fontId="4" fillId="2" borderId="33"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2" fillId="0" borderId="40" xfId="0" applyFont="1" applyBorder="1" applyAlignment="1">
      <alignment horizontal="left" vertical="center"/>
    </xf>
    <xf numFmtId="0" fontId="2" fillId="0" borderId="41" xfId="0" applyFont="1" applyBorder="1" applyAlignment="1">
      <alignment horizontal="left" vertical="center"/>
    </xf>
    <xf numFmtId="0" fontId="2" fillId="0" borderId="47" xfId="0" applyFont="1" applyBorder="1" applyAlignment="1">
      <alignment horizontal="left" vertical="center"/>
    </xf>
    <xf numFmtId="0" fontId="2" fillId="0" borderId="3" xfId="0" applyFont="1" applyBorder="1" applyAlignment="1">
      <alignment horizontal="left" vertical="center"/>
    </xf>
    <xf numFmtId="0" fontId="2" fillId="0" borderId="14" xfId="0" applyFont="1" applyBorder="1" applyAlignment="1">
      <alignment horizontal="left" vertical="center"/>
    </xf>
    <xf numFmtId="0" fontId="2" fillId="0" borderId="13" xfId="0" applyFont="1" applyBorder="1" applyAlignment="1">
      <alignment horizontal="left" vertical="center"/>
    </xf>
    <xf numFmtId="0" fontId="2" fillId="0" borderId="48" xfId="0" applyFont="1" applyBorder="1" applyAlignment="1">
      <alignment horizontal="left"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13" fillId="0" borderId="40" xfId="0" applyFont="1" applyBorder="1" applyAlignment="1">
      <alignment horizontal="left" vertical="center"/>
    </xf>
    <xf numFmtId="0" fontId="13" fillId="0" borderId="2" xfId="0" applyFont="1" applyBorder="1" applyAlignment="1">
      <alignment horizontal="left" vertical="center"/>
    </xf>
    <xf numFmtId="0" fontId="9" fillId="0" borderId="8" xfId="0" applyFont="1" applyBorder="1" applyAlignment="1">
      <alignment horizontal="left" vertical="center"/>
    </xf>
    <xf numFmtId="0" fontId="9" fillId="0" borderId="19" xfId="0" applyFont="1" applyBorder="1" applyAlignment="1">
      <alignment horizontal="left" vertical="center"/>
    </xf>
    <xf numFmtId="0" fontId="9" fillId="0" borderId="41" xfId="0" applyFont="1" applyBorder="1" applyAlignment="1">
      <alignment horizontal="left" vertical="center"/>
    </xf>
    <xf numFmtId="0" fontId="2" fillId="0" borderId="42" xfId="0" applyFont="1" applyBorder="1" applyAlignment="1">
      <alignment horizontal="left" vertical="center"/>
    </xf>
    <xf numFmtId="0" fontId="2" fillId="0" borderId="43" xfId="0" applyFont="1" applyBorder="1" applyAlignment="1">
      <alignment horizontal="left" vertical="center"/>
    </xf>
    <xf numFmtId="3" fontId="2" fillId="0" borderId="40" xfId="0" applyNumberFormat="1" applyFont="1" applyBorder="1" applyAlignment="1">
      <alignment horizontal="center" vertical="center"/>
    </xf>
    <xf numFmtId="3" fontId="2" fillId="0" borderId="2" xfId="0" applyNumberFormat="1" applyFont="1" applyBorder="1" applyAlignment="1">
      <alignment horizontal="center" vertical="center"/>
    </xf>
    <xf numFmtId="3" fontId="2" fillId="0" borderId="52" xfId="0" applyNumberFormat="1" applyFont="1" applyBorder="1" applyAlignment="1">
      <alignment horizontal="center" vertical="center"/>
    </xf>
    <xf numFmtId="0" fontId="2" fillId="0" borderId="44" xfId="0" applyFont="1" applyBorder="1" applyAlignment="1">
      <alignment horizontal="left" vertical="center"/>
    </xf>
    <xf numFmtId="0" fontId="2" fillId="0" borderId="45" xfId="0" applyFont="1" applyBorder="1" applyAlignment="1">
      <alignment horizontal="left" vertical="center"/>
    </xf>
    <xf numFmtId="0" fontId="2" fillId="0" borderId="46" xfId="0" applyFont="1" applyBorder="1" applyAlignment="1">
      <alignment horizontal="left" vertical="center"/>
    </xf>
    <xf numFmtId="0" fontId="2" fillId="2" borderId="28" xfId="0" applyFont="1" applyFill="1" applyBorder="1" applyAlignment="1">
      <alignment horizontal="center" vertical="center" wrapText="1"/>
    </xf>
    <xf numFmtId="0" fontId="10" fillId="3" borderId="36"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0" fillId="3" borderId="21"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9"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49" xfId="0" applyFont="1" applyBorder="1" applyAlignment="1">
      <alignment horizontal="center" vertical="center" wrapText="1"/>
    </xf>
    <xf numFmtId="0" fontId="4" fillId="0" borderId="51" xfId="0" applyFont="1" applyBorder="1" applyAlignment="1">
      <alignment horizontal="center" vertical="center" wrapText="1"/>
    </xf>
    <xf numFmtId="0" fontId="9" fillId="2" borderId="27" xfId="0" applyFont="1" applyFill="1" applyBorder="1" applyAlignment="1">
      <alignment horizontal="center" vertical="center" wrapText="1"/>
    </xf>
    <xf numFmtId="0" fontId="9" fillId="2" borderId="36" xfId="0" applyFont="1" applyFill="1" applyBorder="1" applyAlignment="1">
      <alignment horizontal="center" vertical="center" wrapText="1"/>
    </xf>
    <xf numFmtId="3" fontId="4" fillId="0" borderId="42" xfId="0" applyNumberFormat="1" applyFont="1" applyBorder="1" applyAlignment="1">
      <alignment horizontal="center" vertical="center"/>
    </xf>
    <xf numFmtId="3" fontId="4" fillId="0" borderId="43" xfId="0" applyNumberFormat="1" applyFont="1" applyBorder="1" applyAlignment="1">
      <alignment horizontal="center" vertical="center"/>
    </xf>
    <xf numFmtId="3" fontId="4" fillId="0" borderId="53" xfId="0" applyNumberFormat="1" applyFont="1" applyBorder="1" applyAlignment="1">
      <alignment horizontal="center" vertical="center"/>
    </xf>
    <xf numFmtId="0" fontId="2" fillId="0" borderId="18"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0" xfId="0" applyFont="1" applyBorder="1" applyAlignment="1">
      <alignment horizontal="left" vertical="center" wrapText="1"/>
    </xf>
    <xf numFmtId="0" fontId="2"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4" xfId="0" applyFont="1" applyBorder="1" applyAlignment="1">
      <alignment horizontal="left" vertical="center" wrapText="1"/>
    </xf>
    <xf numFmtId="0" fontId="4" fillId="0" borderId="0" xfId="0" applyFont="1" applyAlignment="1">
      <alignment horizontal="center"/>
    </xf>
    <xf numFmtId="0" fontId="2" fillId="2" borderId="0" xfId="0" applyFont="1" applyFill="1" applyAlignment="1">
      <alignment horizontal="center"/>
    </xf>
    <xf numFmtId="0" fontId="2" fillId="0" borderId="2" xfId="0" quotePrefix="1" applyFont="1" applyBorder="1" applyAlignment="1">
      <alignment horizontal="left" vertical="center" wrapText="1"/>
    </xf>
    <xf numFmtId="0" fontId="4" fillId="0" borderId="2" xfId="0" applyFont="1" applyBorder="1" applyAlignment="1">
      <alignment horizontal="left" vertical="center" wrapText="1"/>
    </xf>
    <xf numFmtId="0" fontId="2" fillId="0" borderId="18" xfId="0" applyFont="1" applyBorder="1" applyAlignment="1">
      <alignment horizontal="left" vertical="top" wrapText="1"/>
    </xf>
    <xf numFmtId="0" fontId="2" fillId="0" borderId="1" xfId="0" applyFont="1" applyBorder="1" applyAlignment="1">
      <alignment horizontal="left" vertical="top" wrapText="1"/>
    </xf>
    <xf numFmtId="0" fontId="2" fillId="0" borderId="17" xfId="0" applyFont="1" applyBorder="1" applyAlignment="1">
      <alignment horizontal="left" vertical="top" wrapText="1"/>
    </xf>
    <xf numFmtId="0" fontId="2" fillId="0" borderId="16"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4"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4" fillId="0" borderId="11" xfId="0" applyFont="1" applyBorder="1" applyAlignment="1">
      <alignment horizontal="center"/>
    </xf>
    <xf numFmtId="0" fontId="4" fillId="0" borderId="10" xfId="0" applyFont="1" applyBorder="1" applyAlignment="1">
      <alignment horizontal="center"/>
    </xf>
    <xf numFmtId="0" fontId="4" fillId="0" borderId="9" xfId="0" applyFont="1" applyBorder="1" applyAlignment="1">
      <alignment horizontal="center"/>
    </xf>
    <xf numFmtId="0" fontId="4" fillId="0" borderId="26" xfId="0" applyFont="1" applyBorder="1" applyAlignment="1">
      <alignment horizontal="center" vertical="center"/>
    </xf>
    <xf numFmtId="10" fontId="2" fillId="2" borderId="28" xfId="0" applyNumberFormat="1" applyFont="1" applyFill="1" applyBorder="1" applyAlignment="1">
      <alignment horizontal="center" vertical="center" wrapText="1"/>
    </xf>
    <xf numFmtId="0" fontId="5" fillId="0" borderId="16" xfId="0" applyFont="1" applyBorder="1" applyAlignment="1">
      <alignment horizontal="left" vertical="center" wrapText="1"/>
    </xf>
    <xf numFmtId="0" fontId="5" fillId="0" borderId="0" xfId="0" applyFont="1" applyBorder="1" applyAlignment="1">
      <alignment horizontal="left" vertical="center" wrapText="1"/>
    </xf>
  </cellXfs>
  <cellStyles count="3">
    <cellStyle name="Hipervínculo" xfId="2" builtinId="8"/>
    <cellStyle name="Millares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8</xdr:col>
      <xdr:colOff>495300</xdr:colOff>
      <xdr:row>0</xdr:row>
      <xdr:rowOff>76200</xdr:rowOff>
    </xdr:from>
    <xdr:ext cx="1183049" cy="478103"/>
    <xdr:pic>
      <xdr:nvPicPr>
        <xdr:cNvPr id="2" name="Imagen 1">
          <a:extLst>
            <a:ext uri="{FF2B5EF4-FFF2-40B4-BE49-F238E27FC236}">
              <a16:creationId xmlns:a16="http://schemas.microsoft.com/office/drawing/2014/main" xmlns="" id="{450DF5D4-79C6-42A2-98D3-3DE3E6F0EED3}"/>
            </a:ext>
          </a:extLst>
        </xdr:cNvPr>
        <xdr:cNvPicPr/>
      </xdr:nvPicPr>
      <xdr:blipFill>
        <a:blip xmlns:r="http://schemas.openxmlformats.org/officeDocument/2006/relationships" r:embed="rId1" cstate="print"/>
        <a:srcRect/>
        <a:stretch>
          <a:fillRect/>
        </a:stretch>
      </xdr:blipFill>
      <xdr:spPr bwMode="auto">
        <a:xfrm>
          <a:off x="8734425" y="76200"/>
          <a:ext cx="1183049" cy="478103"/>
        </a:xfrm>
        <a:prstGeom prst="rect">
          <a:avLst/>
        </a:prstGeom>
        <a:noFill/>
        <a:ln w="9525">
          <a:noFill/>
          <a:miter lim="800000"/>
          <a:headEnd/>
          <a:tailEnd/>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Control%20de%20asistencias%20a%C3%B1o%20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ohemia_EEFF_dic2013%20dic2012%20(Autoguardado).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Diageo%20Paraguay%20-%20Armado%20del%20Informe%202009.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alance%20FNP-resp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efreshError="1">
        <row r="7">
          <cell r="D7">
            <v>40908</v>
          </cell>
        </row>
        <row r="9">
          <cell r="D9">
            <v>41274</v>
          </cell>
        </row>
        <row r="13">
          <cell r="D13" t="str">
            <v>31 de diciembre de 2013</v>
          </cell>
        </row>
        <row r="15">
          <cell r="D15" t="e">
            <v>#VALUE!</v>
          </cell>
        </row>
        <row r="24">
          <cell r="D24" t="b">
            <v>0</v>
          </cell>
        </row>
        <row r="26">
          <cell r="D26"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9-2008"/>
      <sheetName val="BG"/>
      <sheetName val="ER"/>
      <sheetName val="EEPN"/>
      <sheetName val="EFE"/>
      <sheetName val="BU"/>
      <sheetName val="1"/>
      <sheetName val="2"/>
      <sheetName val="2.2"/>
      <sheetName val="3"/>
      <sheetName val="4"/>
      <sheetName val="5"/>
      <sheetName val="6"/>
      <sheetName val="7"/>
      <sheetName val="8"/>
      <sheetName val="9"/>
      <sheetName val="10"/>
    </sheetNames>
    <sheetDataSet>
      <sheetData sheetId="0">
        <row r="7">
          <cell r="D7">
            <v>39813</v>
          </cell>
        </row>
        <row r="15">
          <cell r="D15" t="str">
            <v>2008</v>
          </cell>
        </row>
      </sheetData>
      <sheetData sheetId="1">
        <row r="3">
          <cell r="C3">
            <v>2009</v>
          </cell>
        </row>
      </sheetData>
      <sheetData sheetId="2">
        <row r="4">
          <cell r="A4" t="str">
            <v>(En Guaraníes)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s>
    <sheetDataSet>
      <sheetData sheetId="0">
        <row r="13">
          <cell r="E13" t="str">
            <v>30 de junio de 2002</v>
          </cell>
        </row>
      </sheetData>
      <sheetData sheetId="1"/>
      <sheetData sheetId="2"/>
      <sheetData sheetId="3">
        <row r="13">
          <cell r="E13" t="str">
            <v>30 de junio de 2002</v>
          </cell>
        </row>
      </sheetData>
      <sheetData sheetId="4">
        <row r="13">
          <cell r="E13" t="str">
            <v>30 de junio de 2002</v>
          </cell>
        </row>
      </sheetData>
      <sheetData sheetId="5" refreshError="1">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itucional@ibisa.com.py" TargetMode="External"/><Relationship Id="rId1" Type="http://schemas.openxmlformats.org/officeDocument/2006/relationships/hyperlink" Target="http://www.ibisa.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2"/>
  <sheetViews>
    <sheetView showGridLines="0" tabSelected="1" zoomScale="98" zoomScaleNormal="98" zoomScaleSheetLayoutView="100" workbookViewId="0">
      <selection activeCell="B15" sqref="B15:J31"/>
    </sheetView>
  </sheetViews>
  <sheetFormatPr baseColWidth="10" defaultRowHeight="15" x14ac:dyDescent="0.25"/>
  <cols>
    <col min="1" max="1" width="26.7109375" style="1" customWidth="1"/>
    <col min="2" max="2" width="11.42578125" style="8"/>
    <col min="3" max="3" width="22.85546875" style="6" customWidth="1"/>
    <col min="4" max="4" width="11.42578125" style="7"/>
    <col min="5" max="5" width="11.42578125" style="6"/>
    <col min="6" max="7" width="11.42578125" style="1"/>
    <col min="8" max="8" width="16.85546875" style="1" customWidth="1"/>
    <col min="9" max="9" width="14.85546875" style="1" customWidth="1"/>
    <col min="10" max="10" width="11.42578125" style="1"/>
  </cols>
  <sheetData>
    <row r="1" spans="1:10" ht="15.75" customHeight="1" x14ac:dyDescent="0.25">
      <c r="A1" s="106" t="s">
        <v>55</v>
      </c>
      <c r="B1" s="106"/>
      <c r="C1" s="106"/>
      <c r="D1" s="106"/>
      <c r="E1" s="106"/>
      <c r="F1" s="106"/>
      <c r="G1" s="106"/>
      <c r="H1" s="106"/>
      <c r="I1" s="106"/>
      <c r="J1" s="106"/>
    </row>
    <row r="2" spans="1:10" x14ac:dyDescent="0.25">
      <c r="A2" s="107" t="s">
        <v>107</v>
      </c>
      <c r="B2" s="107"/>
      <c r="C2" s="107"/>
      <c r="D2" s="107"/>
      <c r="E2" s="107"/>
      <c r="F2" s="107"/>
      <c r="G2" s="107"/>
      <c r="H2" s="107"/>
      <c r="I2" s="107"/>
      <c r="J2" s="107"/>
    </row>
    <row r="3" spans="1:10" x14ac:dyDescent="0.25">
      <c r="A3" s="107" t="s">
        <v>54</v>
      </c>
      <c r="B3" s="107"/>
      <c r="C3" s="107"/>
      <c r="D3" s="107"/>
      <c r="E3" s="107"/>
      <c r="F3" s="107"/>
      <c r="G3" s="107"/>
      <c r="H3" s="107"/>
      <c r="I3" s="107"/>
      <c r="J3" s="107"/>
    </row>
    <row r="4" spans="1:10" ht="15.75" thickBot="1" x14ac:dyDescent="0.3"/>
    <row r="5" spans="1:10" ht="15.75" thickBot="1" x14ac:dyDescent="0.3">
      <c r="A5" s="119" t="s">
        <v>101</v>
      </c>
      <c r="B5" s="120"/>
      <c r="C5" s="120"/>
      <c r="D5" s="120"/>
      <c r="E5" s="120"/>
      <c r="F5" s="120"/>
      <c r="G5" s="120"/>
      <c r="H5" s="120"/>
      <c r="I5" s="120"/>
      <c r="J5" s="121"/>
    </row>
    <row r="6" spans="1:10" x14ac:dyDescent="0.25">
      <c r="A6" s="122" t="s">
        <v>106</v>
      </c>
      <c r="B6" s="122"/>
      <c r="C6" s="122"/>
      <c r="D6" s="122"/>
      <c r="E6" s="122"/>
      <c r="F6" s="122"/>
      <c r="G6" s="122"/>
      <c r="H6" s="122"/>
      <c r="I6" s="122"/>
      <c r="J6" s="122"/>
    </row>
    <row r="7" spans="1:10" ht="15.75" x14ac:dyDescent="0.25">
      <c r="A7" s="31" t="s">
        <v>102</v>
      </c>
      <c r="B7" s="29"/>
      <c r="C7" s="29"/>
      <c r="D7" s="29"/>
      <c r="E7" s="29"/>
      <c r="F7" s="29"/>
      <c r="G7" s="29"/>
      <c r="H7" s="29"/>
      <c r="I7" s="29"/>
      <c r="J7" s="29"/>
    </row>
    <row r="8" spans="1:10" x14ac:dyDescent="0.25">
      <c r="B8" s="9"/>
      <c r="C8" s="9"/>
      <c r="D8" s="10"/>
      <c r="E8" s="9"/>
      <c r="F8" s="10"/>
      <c r="G8" s="10"/>
      <c r="H8" s="10"/>
      <c r="I8" s="11">
        <v>93427000000</v>
      </c>
    </row>
    <row r="9" spans="1:10" ht="24.75" customHeight="1" x14ac:dyDescent="0.25">
      <c r="A9" s="27" t="s">
        <v>98</v>
      </c>
      <c r="B9" s="33"/>
      <c r="C9" s="33"/>
      <c r="D9" s="33"/>
      <c r="E9" s="33"/>
      <c r="F9" s="33"/>
      <c r="G9" s="33"/>
      <c r="H9" s="33"/>
      <c r="I9" s="33"/>
      <c r="J9" s="33"/>
    </row>
    <row r="10" spans="1:10" ht="41.25" customHeight="1" x14ac:dyDescent="0.25">
      <c r="A10" s="32" t="s">
        <v>64</v>
      </c>
      <c r="B10" s="36" t="s">
        <v>26</v>
      </c>
      <c r="C10" s="36"/>
      <c r="D10" s="36"/>
      <c r="E10" s="36"/>
      <c r="F10" s="36"/>
      <c r="G10" s="36"/>
      <c r="H10" s="36"/>
      <c r="I10" s="36"/>
      <c r="J10" s="37"/>
    </row>
    <row r="11" spans="1:10" ht="35.25" customHeight="1" x14ac:dyDescent="0.25">
      <c r="A11" s="104" t="s">
        <v>65</v>
      </c>
      <c r="B11" s="98" t="s">
        <v>113</v>
      </c>
      <c r="C11" s="99"/>
      <c r="D11" s="99"/>
      <c r="E11" s="99"/>
      <c r="F11" s="99"/>
      <c r="G11" s="99"/>
      <c r="H11" s="99"/>
      <c r="I11" s="99"/>
      <c r="J11" s="100"/>
    </row>
    <row r="12" spans="1:10" ht="26.25" customHeight="1" x14ac:dyDescent="0.25">
      <c r="A12" s="104"/>
      <c r="B12" s="101"/>
      <c r="C12" s="102"/>
      <c r="D12" s="102"/>
      <c r="E12" s="102"/>
      <c r="F12" s="102"/>
      <c r="G12" s="102"/>
      <c r="H12" s="102"/>
      <c r="I12" s="102"/>
      <c r="J12" s="103"/>
    </row>
    <row r="13" spans="1:10" ht="41.25" customHeight="1" x14ac:dyDescent="0.25">
      <c r="A13" s="104"/>
      <c r="B13" s="101" t="s">
        <v>114</v>
      </c>
      <c r="C13" s="102"/>
      <c r="D13" s="102"/>
      <c r="E13" s="102"/>
      <c r="F13" s="102"/>
      <c r="G13" s="102"/>
      <c r="H13" s="102"/>
      <c r="I13" s="102"/>
      <c r="J13" s="103"/>
    </row>
    <row r="14" spans="1:10" ht="27.75" customHeight="1" x14ac:dyDescent="0.25">
      <c r="A14" s="104"/>
      <c r="B14" s="101"/>
      <c r="C14" s="102"/>
      <c r="D14" s="102"/>
      <c r="E14" s="102"/>
      <c r="F14" s="102"/>
      <c r="G14" s="102"/>
      <c r="H14" s="102"/>
      <c r="I14" s="102"/>
      <c r="J14" s="103"/>
    </row>
    <row r="15" spans="1:10" ht="15" customHeight="1" x14ac:dyDescent="0.25">
      <c r="A15" s="104"/>
      <c r="B15" s="60" t="s">
        <v>20</v>
      </c>
      <c r="C15" s="60"/>
      <c r="D15" s="60"/>
      <c r="E15" s="60"/>
      <c r="F15" s="60"/>
      <c r="G15" s="60"/>
      <c r="H15" s="60"/>
      <c r="I15" s="60"/>
      <c r="J15" s="60"/>
    </row>
    <row r="16" spans="1:10" x14ac:dyDescent="0.25">
      <c r="A16" s="104"/>
      <c r="B16" s="61"/>
      <c r="C16" s="61"/>
      <c r="D16" s="61"/>
      <c r="E16" s="61"/>
      <c r="F16" s="61"/>
      <c r="G16" s="61"/>
      <c r="H16" s="61"/>
      <c r="I16" s="61"/>
      <c r="J16" s="61"/>
    </row>
    <row r="17" spans="1:10" x14ac:dyDescent="0.25">
      <c r="A17" s="104"/>
      <c r="B17" s="61"/>
      <c r="C17" s="61"/>
      <c r="D17" s="61"/>
      <c r="E17" s="61"/>
      <c r="F17" s="61"/>
      <c r="G17" s="61"/>
      <c r="H17" s="61"/>
      <c r="I17" s="61"/>
      <c r="J17" s="61"/>
    </row>
    <row r="18" spans="1:10" x14ac:dyDescent="0.25">
      <c r="A18" s="104"/>
      <c r="B18" s="61"/>
      <c r="C18" s="61"/>
      <c r="D18" s="61"/>
      <c r="E18" s="61"/>
      <c r="F18" s="61"/>
      <c r="G18" s="61"/>
      <c r="H18" s="61"/>
      <c r="I18" s="61"/>
      <c r="J18" s="61"/>
    </row>
    <row r="19" spans="1:10" x14ac:dyDescent="0.25">
      <c r="A19" s="104"/>
      <c r="B19" s="61"/>
      <c r="C19" s="61"/>
      <c r="D19" s="61"/>
      <c r="E19" s="61"/>
      <c r="F19" s="61"/>
      <c r="G19" s="61"/>
      <c r="H19" s="61"/>
      <c r="I19" s="61"/>
      <c r="J19" s="61"/>
    </row>
    <row r="20" spans="1:10" x14ac:dyDescent="0.25">
      <c r="A20" s="104"/>
      <c r="B20" s="61"/>
      <c r="C20" s="61"/>
      <c r="D20" s="61"/>
      <c r="E20" s="61"/>
      <c r="F20" s="61"/>
      <c r="G20" s="61"/>
      <c r="H20" s="61"/>
      <c r="I20" s="61"/>
      <c r="J20" s="61"/>
    </row>
    <row r="21" spans="1:10" x14ac:dyDescent="0.25">
      <c r="A21" s="104"/>
      <c r="B21" s="61"/>
      <c r="C21" s="61"/>
      <c r="D21" s="61"/>
      <c r="E21" s="61"/>
      <c r="F21" s="61"/>
      <c r="G21" s="61"/>
      <c r="H21" s="61"/>
      <c r="I21" s="61"/>
      <c r="J21" s="61"/>
    </row>
    <row r="22" spans="1:10" x14ac:dyDescent="0.25">
      <c r="A22" s="104"/>
      <c r="B22" s="61"/>
      <c r="C22" s="61"/>
      <c r="D22" s="61"/>
      <c r="E22" s="61"/>
      <c r="F22" s="61"/>
      <c r="G22" s="61"/>
      <c r="H22" s="61"/>
      <c r="I22" s="61"/>
      <c r="J22" s="61"/>
    </row>
    <row r="23" spans="1:10" x14ac:dyDescent="0.25">
      <c r="A23" s="104"/>
      <c r="B23" s="61"/>
      <c r="C23" s="61"/>
      <c r="D23" s="61"/>
      <c r="E23" s="61"/>
      <c r="F23" s="61"/>
      <c r="G23" s="61"/>
      <c r="H23" s="61"/>
      <c r="I23" s="61"/>
      <c r="J23" s="61"/>
    </row>
    <row r="24" spans="1:10" x14ac:dyDescent="0.25">
      <c r="A24" s="104"/>
      <c r="B24" s="61"/>
      <c r="C24" s="61"/>
      <c r="D24" s="61"/>
      <c r="E24" s="61"/>
      <c r="F24" s="61"/>
      <c r="G24" s="61"/>
      <c r="H24" s="61"/>
      <c r="I24" s="61"/>
      <c r="J24" s="61"/>
    </row>
    <row r="25" spans="1:10" x14ac:dyDescent="0.25">
      <c r="A25" s="104"/>
      <c r="B25" s="61"/>
      <c r="C25" s="61"/>
      <c r="D25" s="61"/>
      <c r="E25" s="61"/>
      <c r="F25" s="61"/>
      <c r="G25" s="61"/>
      <c r="H25" s="61"/>
      <c r="I25" s="61"/>
      <c r="J25" s="61"/>
    </row>
    <row r="26" spans="1:10" x14ac:dyDescent="0.25">
      <c r="A26" s="104"/>
      <c r="B26" s="61"/>
      <c r="C26" s="61"/>
      <c r="D26" s="61"/>
      <c r="E26" s="61"/>
      <c r="F26" s="61"/>
      <c r="G26" s="61"/>
      <c r="H26" s="61"/>
      <c r="I26" s="61"/>
      <c r="J26" s="61"/>
    </row>
    <row r="27" spans="1:10" x14ac:dyDescent="0.25">
      <c r="A27" s="104"/>
      <c r="B27" s="61"/>
      <c r="C27" s="61"/>
      <c r="D27" s="61"/>
      <c r="E27" s="61"/>
      <c r="F27" s="61"/>
      <c r="G27" s="61"/>
      <c r="H27" s="61"/>
      <c r="I27" s="61"/>
      <c r="J27" s="61"/>
    </row>
    <row r="28" spans="1:10" x14ac:dyDescent="0.25">
      <c r="A28" s="104"/>
      <c r="B28" s="61"/>
      <c r="C28" s="61"/>
      <c r="D28" s="61"/>
      <c r="E28" s="61"/>
      <c r="F28" s="61"/>
      <c r="G28" s="61"/>
      <c r="H28" s="61"/>
      <c r="I28" s="61"/>
      <c r="J28" s="61"/>
    </row>
    <row r="29" spans="1:10" x14ac:dyDescent="0.25">
      <c r="A29" s="104"/>
      <c r="B29" s="61"/>
      <c r="C29" s="61"/>
      <c r="D29" s="61"/>
      <c r="E29" s="61"/>
      <c r="F29" s="61"/>
      <c r="G29" s="61"/>
      <c r="H29" s="61"/>
      <c r="I29" s="61"/>
      <c r="J29" s="61"/>
    </row>
    <row r="30" spans="1:10" x14ac:dyDescent="0.25">
      <c r="A30" s="104"/>
      <c r="B30" s="61"/>
      <c r="C30" s="61"/>
      <c r="D30" s="61"/>
      <c r="E30" s="61"/>
      <c r="F30" s="61"/>
      <c r="G30" s="61"/>
      <c r="H30" s="61"/>
      <c r="I30" s="61"/>
      <c r="J30" s="61"/>
    </row>
    <row r="31" spans="1:10" x14ac:dyDescent="0.25">
      <c r="A31" s="105"/>
      <c r="B31" s="61"/>
      <c r="C31" s="61"/>
      <c r="D31" s="61"/>
      <c r="E31" s="61"/>
      <c r="F31" s="61"/>
      <c r="G31" s="61"/>
      <c r="H31" s="61"/>
      <c r="I31" s="61"/>
      <c r="J31" s="61"/>
    </row>
    <row r="32" spans="1:10" ht="40.5" customHeight="1" x14ac:dyDescent="0.25">
      <c r="A32" s="4" t="s">
        <v>56</v>
      </c>
      <c r="B32" s="34" t="s">
        <v>24</v>
      </c>
      <c r="C32" s="34"/>
      <c r="D32" s="34"/>
      <c r="E32" s="34"/>
      <c r="F32" s="34"/>
      <c r="G32" s="34"/>
      <c r="H32" s="34"/>
      <c r="I32" s="34"/>
      <c r="J32" s="34"/>
    </row>
    <row r="33" spans="1:10" ht="57" customHeight="1" x14ac:dyDescent="0.25">
      <c r="A33" s="4" t="s">
        <v>57</v>
      </c>
      <c r="B33" s="34" t="s">
        <v>108</v>
      </c>
      <c r="C33" s="34"/>
      <c r="D33" s="34"/>
      <c r="E33" s="34"/>
      <c r="F33" s="34"/>
      <c r="G33" s="34"/>
      <c r="H33" s="34"/>
      <c r="I33" s="34"/>
      <c r="J33" s="34"/>
    </row>
    <row r="34" spans="1:10" ht="57" customHeight="1" x14ac:dyDescent="0.25">
      <c r="A34" s="4" t="s">
        <v>58</v>
      </c>
      <c r="B34" s="108" t="s">
        <v>104</v>
      </c>
      <c r="C34" s="61"/>
      <c r="D34" s="61"/>
      <c r="E34" s="61"/>
      <c r="F34" s="61"/>
      <c r="G34" s="61"/>
      <c r="H34" s="61"/>
      <c r="I34" s="61"/>
      <c r="J34" s="61"/>
    </row>
    <row r="35" spans="1:10" ht="40.5" customHeight="1" x14ac:dyDescent="0.25">
      <c r="A35" s="4" t="s">
        <v>59</v>
      </c>
      <c r="B35" s="35" t="s">
        <v>25</v>
      </c>
      <c r="C35" s="36"/>
      <c r="D35" s="36"/>
      <c r="E35" s="36"/>
      <c r="F35" s="36"/>
      <c r="G35" s="36"/>
      <c r="H35" s="36"/>
      <c r="I35" s="36"/>
      <c r="J35" s="37"/>
    </row>
    <row r="36" spans="1:10" ht="40.5" customHeight="1" x14ac:dyDescent="0.25">
      <c r="A36" s="4" t="s">
        <v>60</v>
      </c>
      <c r="B36" s="35" t="s">
        <v>23</v>
      </c>
      <c r="C36" s="36"/>
      <c r="D36" s="36"/>
      <c r="E36" s="36"/>
      <c r="F36" s="36"/>
      <c r="G36" s="36"/>
      <c r="H36" s="36"/>
      <c r="I36" s="36"/>
      <c r="J36" s="37"/>
    </row>
    <row r="37" spans="1:10" ht="40.5" customHeight="1" x14ac:dyDescent="0.25">
      <c r="A37" s="4" t="s">
        <v>61</v>
      </c>
      <c r="B37" s="35" t="s">
        <v>103</v>
      </c>
      <c r="C37" s="36"/>
      <c r="D37" s="36"/>
      <c r="E37" s="36"/>
      <c r="F37" s="36"/>
      <c r="G37" s="36"/>
      <c r="H37" s="36"/>
      <c r="I37" s="36"/>
      <c r="J37" s="37"/>
    </row>
    <row r="38" spans="1:10" ht="40.5" customHeight="1" x14ac:dyDescent="0.25">
      <c r="A38" s="4" t="s">
        <v>62</v>
      </c>
      <c r="B38" s="38" t="s">
        <v>22</v>
      </c>
      <c r="C38" s="39"/>
      <c r="D38" s="39"/>
      <c r="E38" s="39"/>
      <c r="F38" s="39"/>
      <c r="G38" s="39"/>
      <c r="H38" s="39"/>
      <c r="I38" s="39"/>
      <c r="J38" s="40"/>
    </row>
    <row r="39" spans="1:10" ht="40.5" customHeight="1" x14ac:dyDescent="0.25">
      <c r="A39" s="4" t="s">
        <v>63</v>
      </c>
      <c r="B39" s="38" t="s">
        <v>21</v>
      </c>
      <c r="C39" s="39"/>
      <c r="D39" s="39"/>
      <c r="E39" s="39"/>
      <c r="F39" s="39"/>
      <c r="G39" s="39"/>
      <c r="H39" s="39"/>
      <c r="I39" s="39"/>
      <c r="J39" s="40"/>
    </row>
    <row r="40" spans="1:10" x14ac:dyDescent="0.25">
      <c r="A40" s="5"/>
    </row>
    <row r="41" spans="1:10" x14ac:dyDescent="0.25">
      <c r="A41" s="5"/>
    </row>
    <row r="42" spans="1:10" x14ac:dyDescent="0.25">
      <c r="A42" s="27" t="s">
        <v>66</v>
      </c>
      <c r="B42" s="9"/>
      <c r="C42" s="9"/>
      <c r="D42" s="10"/>
      <c r="E42" s="9"/>
      <c r="F42" s="10"/>
      <c r="G42" s="10"/>
      <c r="H42" s="10"/>
      <c r="I42" s="11"/>
    </row>
    <row r="43" spans="1:10" ht="15.75" thickBot="1" x14ac:dyDescent="0.3">
      <c r="B43" s="9"/>
      <c r="C43" s="9"/>
      <c r="D43" s="10"/>
      <c r="E43" s="9"/>
      <c r="F43" s="10"/>
      <c r="G43" s="10"/>
      <c r="H43" s="10"/>
      <c r="I43" s="11"/>
    </row>
    <row r="44" spans="1:10" ht="15.75" thickBot="1" x14ac:dyDescent="0.3">
      <c r="B44" s="43" t="s">
        <v>67</v>
      </c>
      <c r="C44" s="44"/>
      <c r="D44" s="44" t="s">
        <v>68</v>
      </c>
      <c r="E44" s="44"/>
      <c r="F44" s="44"/>
      <c r="G44" s="45"/>
      <c r="H44" s="10"/>
      <c r="I44" s="11"/>
    </row>
    <row r="45" spans="1:10" x14ac:dyDescent="0.25">
      <c r="B45" s="55" t="s">
        <v>75</v>
      </c>
      <c r="C45" s="56"/>
      <c r="D45" s="57" t="s">
        <v>19</v>
      </c>
      <c r="E45" s="58"/>
      <c r="F45" s="58"/>
      <c r="G45" s="59"/>
      <c r="H45" s="10"/>
      <c r="I45" s="11"/>
    </row>
    <row r="46" spans="1:10" x14ac:dyDescent="0.25">
      <c r="B46" s="53" t="s">
        <v>75</v>
      </c>
      <c r="C46" s="34"/>
      <c r="D46" s="35" t="s">
        <v>18</v>
      </c>
      <c r="E46" s="36"/>
      <c r="F46" s="36"/>
      <c r="G46" s="54"/>
      <c r="H46" s="10"/>
      <c r="I46" s="11"/>
    </row>
    <row r="47" spans="1:10" x14ac:dyDescent="0.25">
      <c r="B47" s="53" t="s">
        <v>75</v>
      </c>
      <c r="C47" s="34"/>
      <c r="D47" s="35" t="s">
        <v>14</v>
      </c>
      <c r="E47" s="36"/>
      <c r="F47" s="36"/>
      <c r="G47" s="54"/>
      <c r="H47" s="10"/>
      <c r="I47" s="11"/>
    </row>
    <row r="48" spans="1:10" ht="15" customHeight="1" x14ac:dyDescent="0.25">
      <c r="B48" s="53" t="s">
        <v>69</v>
      </c>
      <c r="C48" s="34"/>
      <c r="D48" s="35" t="s">
        <v>19</v>
      </c>
      <c r="E48" s="36"/>
      <c r="F48" s="36"/>
      <c r="G48" s="54"/>
      <c r="I48" s="11"/>
    </row>
    <row r="49" spans="2:9" x14ac:dyDescent="0.25">
      <c r="B49" s="53" t="s">
        <v>72</v>
      </c>
      <c r="C49" s="34"/>
      <c r="D49" s="35" t="s">
        <v>18</v>
      </c>
      <c r="E49" s="36"/>
      <c r="F49" s="36"/>
      <c r="G49" s="54"/>
      <c r="H49" s="2"/>
      <c r="I49" s="11"/>
    </row>
    <row r="50" spans="2:9" x14ac:dyDescent="0.25">
      <c r="B50" s="53" t="s">
        <v>73</v>
      </c>
      <c r="C50" s="34"/>
      <c r="D50" s="35" t="s">
        <v>17</v>
      </c>
      <c r="E50" s="36"/>
      <c r="F50" s="36"/>
      <c r="G50" s="54"/>
      <c r="H50" s="2"/>
      <c r="I50" s="11"/>
    </row>
    <row r="51" spans="2:9" x14ac:dyDescent="0.25">
      <c r="B51" s="53" t="s">
        <v>73</v>
      </c>
      <c r="C51" s="34"/>
      <c r="D51" s="35" t="s">
        <v>16</v>
      </c>
      <c r="E51" s="36"/>
      <c r="F51" s="36"/>
      <c r="G51" s="54"/>
      <c r="H51" s="2"/>
      <c r="I51" s="11"/>
    </row>
    <row r="52" spans="2:9" x14ac:dyDescent="0.25">
      <c r="B52" s="53" t="s">
        <v>73</v>
      </c>
      <c r="C52" s="34"/>
      <c r="D52" s="35" t="s">
        <v>14</v>
      </c>
      <c r="E52" s="36"/>
      <c r="F52" s="36"/>
      <c r="G52" s="54"/>
      <c r="H52" s="2"/>
      <c r="I52" s="11"/>
    </row>
    <row r="53" spans="2:9" x14ac:dyDescent="0.25">
      <c r="B53" s="53" t="s">
        <v>73</v>
      </c>
      <c r="C53" s="34"/>
      <c r="D53" s="35" t="s">
        <v>13</v>
      </c>
      <c r="E53" s="36"/>
      <c r="F53" s="36"/>
      <c r="G53" s="54"/>
      <c r="H53" s="2"/>
      <c r="I53" s="11"/>
    </row>
    <row r="54" spans="2:9" x14ac:dyDescent="0.25">
      <c r="B54" s="53" t="s">
        <v>73</v>
      </c>
      <c r="C54" s="34"/>
      <c r="D54" s="35" t="s">
        <v>12</v>
      </c>
      <c r="E54" s="36"/>
      <c r="F54" s="36"/>
      <c r="G54" s="54"/>
      <c r="H54" s="2"/>
      <c r="I54" s="11"/>
    </row>
    <row r="55" spans="2:9" x14ac:dyDescent="0.25">
      <c r="B55" s="53" t="s">
        <v>111</v>
      </c>
      <c r="C55" s="34"/>
      <c r="D55" s="35" t="s">
        <v>11</v>
      </c>
      <c r="E55" s="36"/>
      <c r="F55" s="36"/>
      <c r="G55" s="54"/>
      <c r="H55" s="2"/>
      <c r="I55" s="11"/>
    </row>
    <row r="56" spans="2:9" x14ac:dyDescent="0.25">
      <c r="B56" s="53" t="s">
        <v>74</v>
      </c>
      <c r="C56" s="34"/>
      <c r="D56" s="35" t="s">
        <v>10</v>
      </c>
      <c r="E56" s="36"/>
      <c r="F56" s="36"/>
      <c r="G56" s="54"/>
      <c r="H56" s="2"/>
      <c r="I56" s="11"/>
    </row>
    <row r="57" spans="2:9" x14ac:dyDescent="0.25">
      <c r="B57" s="53" t="s">
        <v>71</v>
      </c>
      <c r="C57" s="34"/>
      <c r="D57" s="35" t="s">
        <v>9</v>
      </c>
      <c r="E57" s="36"/>
      <c r="F57" s="36"/>
      <c r="G57" s="54"/>
      <c r="H57" s="2"/>
      <c r="I57" s="11"/>
    </row>
    <row r="58" spans="2:9" x14ac:dyDescent="0.25">
      <c r="B58" s="62" t="s">
        <v>70</v>
      </c>
      <c r="C58" s="63"/>
      <c r="D58" s="64"/>
      <c r="E58" s="65"/>
      <c r="F58" s="65"/>
      <c r="G58" s="66"/>
      <c r="H58" s="2"/>
      <c r="I58" s="11"/>
    </row>
    <row r="59" spans="2:9" x14ac:dyDescent="0.25">
      <c r="B59" s="53" t="s">
        <v>76</v>
      </c>
      <c r="C59" s="34"/>
      <c r="D59" s="35" t="s">
        <v>86</v>
      </c>
      <c r="E59" s="36"/>
      <c r="F59" s="36"/>
      <c r="G59" s="54"/>
      <c r="I59" s="11"/>
    </row>
    <row r="60" spans="2:9" x14ac:dyDescent="0.25">
      <c r="B60" s="53" t="s">
        <v>77</v>
      </c>
      <c r="C60" s="34"/>
      <c r="D60" s="35" t="s">
        <v>87</v>
      </c>
      <c r="E60" s="36"/>
      <c r="F60" s="36"/>
      <c r="G60" s="54"/>
      <c r="I60" s="11"/>
    </row>
    <row r="61" spans="2:9" x14ac:dyDescent="0.25">
      <c r="B61" s="53" t="s">
        <v>15</v>
      </c>
      <c r="C61" s="34"/>
      <c r="D61" s="35" t="s">
        <v>88</v>
      </c>
      <c r="E61" s="36"/>
      <c r="F61" s="36"/>
      <c r="G61" s="54"/>
      <c r="H61" s="10"/>
      <c r="I61" s="11"/>
    </row>
    <row r="62" spans="2:9" x14ac:dyDescent="0.25">
      <c r="B62" s="53" t="s">
        <v>78</v>
      </c>
      <c r="C62" s="34"/>
      <c r="D62" s="35" t="s">
        <v>89</v>
      </c>
      <c r="E62" s="36"/>
      <c r="F62" s="36"/>
      <c r="G62" s="54"/>
      <c r="H62" s="10"/>
      <c r="I62" s="11"/>
    </row>
    <row r="63" spans="2:9" x14ac:dyDescent="0.25">
      <c r="B63" s="53" t="s">
        <v>79</v>
      </c>
      <c r="C63" s="34"/>
      <c r="D63" s="35" t="s">
        <v>112</v>
      </c>
      <c r="E63" s="36"/>
      <c r="F63" s="36"/>
      <c r="G63" s="54"/>
      <c r="H63" s="10"/>
      <c r="I63" s="11"/>
    </row>
    <row r="64" spans="2:9" x14ac:dyDescent="0.25">
      <c r="B64" s="53" t="s">
        <v>80</v>
      </c>
      <c r="C64" s="34"/>
      <c r="D64" s="35" t="s">
        <v>90</v>
      </c>
      <c r="E64" s="36"/>
      <c r="F64" s="36"/>
      <c r="G64" s="54"/>
      <c r="H64" s="10"/>
      <c r="I64" s="11"/>
    </row>
    <row r="65" spans="1:10" x14ac:dyDescent="0.25">
      <c r="B65" s="53" t="s">
        <v>81</v>
      </c>
      <c r="C65" s="34"/>
      <c r="D65" s="35" t="s">
        <v>91</v>
      </c>
      <c r="E65" s="36"/>
      <c r="F65" s="36"/>
      <c r="G65" s="54"/>
      <c r="H65" s="10"/>
      <c r="I65" s="11"/>
    </row>
    <row r="66" spans="1:10" x14ac:dyDescent="0.25">
      <c r="B66" s="53" t="s">
        <v>82</v>
      </c>
      <c r="C66" s="34"/>
      <c r="D66" s="35" t="s">
        <v>92</v>
      </c>
      <c r="E66" s="36"/>
      <c r="F66" s="36"/>
      <c r="G66" s="54"/>
      <c r="H66" s="10"/>
      <c r="I66" s="11"/>
    </row>
    <row r="67" spans="1:10" x14ac:dyDescent="0.25">
      <c r="B67" s="53" t="s">
        <v>83</v>
      </c>
      <c r="C67" s="34"/>
      <c r="D67" s="35" t="s">
        <v>95</v>
      </c>
      <c r="E67" s="36"/>
      <c r="F67" s="36"/>
      <c r="G67" s="54"/>
      <c r="H67" s="10"/>
      <c r="I67" s="11"/>
    </row>
    <row r="68" spans="1:10" x14ac:dyDescent="0.25">
      <c r="B68" s="53" t="s">
        <v>84</v>
      </c>
      <c r="C68" s="34"/>
      <c r="D68" s="35" t="s">
        <v>93</v>
      </c>
      <c r="E68" s="36"/>
      <c r="F68" s="36"/>
      <c r="G68" s="54"/>
      <c r="H68" s="10"/>
      <c r="I68" s="11"/>
    </row>
    <row r="69" spans="1:10" ht="15.75" thickBot="1" x14ac:dyDescent="0.3">
      <c r="B69" s="67" t="s">
        <v>85</v>
      </c>
      <c r="C69" s="68"/>
      <c r="D69" s="72" t="s">
        <v>94</v>
      </c>
      <c r="E69" s="73"/>
      <c r="F69" s="73"/>
      <c r="G69" s="74"/>
      <c r="H69" s="10"/>
      <c r="I69" s="11"/>
    </row>
    <row r="70" spans="1:10" ht="12.75" customHeight="1" x14ac:dyDescent="0.25">
      <c r="C70" s="9"/>
      <c r="D70" s="10"/>
      <c r="E70" s="9"/>
      <c r="F70" s="10"/>
      <c r="G70" s="10"/>
      <c r="H70" s="10"/>
      <c r="I70" s="11"/>
    </row>
    <row r="71" spans="1:10" ht="30" customHeight="1" x14ac:dyDescent="0.25">
      <c r="A71" s="124" t="s">
        <v>97</v>
      </c>
      <c r="B71" s="125"/>
      <c r="C71" s="9"/>
      <c r="D71" s="10"/>
      <c r="E71" s="9"/>
      <c r="F71" s="10"/>
      <c r="G71" s="10"/>
      <c r="H71" s="10"/>
      <c r="I71" s="11"/>
    </row>
    <row r="72" spans="1:10" ht="4.5" customHeight="1" thickBot="1" x14ac:dyDescent="0.3">
      <c r="B72" s="9"/>
      <c r="C72" s="9"/>
      <c r="D72" s="10"/>
      <c r="E72" s="9"/>
      <c r="F72" s="10"/>
      <c r="G72" s="10"/>
      <c r="H72" s="10"/>
      <c r="I72" s="11"/>
    </row>
    <row r="73" spans="1:10" ht="15.75" thickBot="1" x14ac:dyDescent="0.3">
      <c r="A73" s="84" t="s">
        <v>96</v>
      </c>
      <c r="B73" s="85"/>
      <c r="C73" s="85"/>
      <c r="D73" s="85"/>
      <c r="E73" s="85"/>
      <c r="F73" s="85"/>
      <c r="G73" s="85"/>
      <c r="H73" s="85"/>
      <c r="I73" s="85"/>
      <c r="J73" s="86"/>
    </row>
    <row r="74" spans="1:10" ht="30.75" customHeight="1" x14ac:dyDescent="0.25">
      <c r="A74" s="87" t="s">
        <v>7</v>
      </c>
      <c r="B74" s="88"/>
      <c r="C74" s="88" t="s">
        <v>6</v>
      </c>
      <c r="D74" s="88"/>
      <c r="E74" s="88" t="s">
        <v>5</v>
      </c>
      <c r="F74" s="88"/>
      <c r="G74" s="89" t="s">
        <v>4</v>
      </c>
      <c r="H74" s="90"/>
      <c r="I74" s="91" t="s">
        <v>3</v>
      </c>
      <c r="J74" s="92"/>
    </row>
    <row r="75" spans="1:10" x14ac:dyDescent="0.25">
      <c r="A75" s="69">
        <v>150000000000</v>
      </c>
      <c r="B75" s="70"/>
      <c r="C75" s="70">
        <v>120000000000</v>
      </c>
      <c r="D75" s="70"/>
      <c r="E75" s="70">
        <v>93427000000</v>
      </c>
      <c r="F75" s="70"/>
      <c r="G75" s="70">
        <v>93427000000</v>
      </c>
      <c r="H75" s="70"/>
      <c r="I75" s="70">
        <v>1000000</v>
      </c>
      <c r="J75" s="71"/>
    </row>
    <row r="76" spans="1:10" ht="15.75" thickBot="1" x14ac:dyDescent="0.3">
      <c r="A76" s="95">
        <f>+A75</f>
        <v>150000000000</v>
      </c>
      <c r="B76" s="96"/>
      <c r="C76" s="96">
        <f>+C75</f>
        <v>120000000000</v>
      </c>
      <c r="D76" s="96"/>
      <c r="E76" s="96">
        <f>+E75</f>
        <v>93427000000</v>
      </c>
      <c r="F76" s="96"/>
      <c r="G76" s="96">
        <f>+G75</f>
        <v>93427000000</v>
      </c>
      <c r="H76" s="96"/>
      <c r="I76" s="96">
        <f>+I75</f>
        <v>1000000</v>
      </c>
      <c r="J76" s="97"/>
    </row>
    <row r="77" spans="1:10" x14ac:dyDescent="0.25">
      <c r="B77" s="9"/>
      <c r="C77" s="9"/>
      <c r="D77" s="10"/>
      <c r="E77" s="9"/>
      <c r="F77" s="10"/>
      <c r="G77" s="10"/>
      <c r="H77" s="10"/>
      <c r="I77" s="11"/>
    </row>
    <row r="78" spans="1:10" x14ac:dyDescent="0.25">
      <c r="A78" s="30" t="s">
        <v>105</v>
      </c>
      <c r="B78" s="9"/>
      <c r="C78" s="9"/>
      <c r="D78" s="10"/>
      <c r="E78" s="9"/>
      <c r="F78" s="10"/>
      <c r="G78" s="10"/>
      <c r="H78" s="10"/>
      <c r="I78" s="11"/>
    </row>
    <row r="79" spans="1:10" ht="15.75" thickBot="1" x14ac:dyDescent="0.3">
      <c r="B79" s="9"/>
      <c r="C79" s="9"/>
      <c r="D79" s="10"/>
      <c r="E79" s="9"/>
      <c r="F79" s="10"/>
      <c r="G79" s="10"/>
      <c r="H79" s="10"/>
      <c r="I79" s="11"/>
    </row>
    <row r="80" spans="1:10" ht="15.75" customHeight="1" thickBot="1" x14ac:dyDescent="0.3">
      <c r="A80" s="93" t="s">
        <v>53</v>
      </c>
      <c r="B80" s="83" t="s">
        <v>52</v>
      </c>
      <c r="C80" s="83"/>
      <c r="D80" s="46" t="s">
        <v>51</v>
      </c>
      <c r="E80" s="12" t="s">
        <v>2</v>
      </c>
      <c r="F80" s="48" t="s">
        <v>50</v>
      </c>
      <c r="G80" s="12" t="s">
        <v>49</v>
      </c>
      <c r="H80" s="51" t="s">
        <v>48</v>
      </c>
      <c r="I80" s="83" t="s">
        <v>47</v>
      </c>
      <c r="J80" s="83"/>
    </row>
    <row r="81" spans="1:10" ht="15.75" thickBot="1" x14ac:dyDescent="0.3">
      <c r="A81" s="94"/>
      <c r="B81" s="83"/>
      <c r="C81" s="83"/>
      <c r="D81" s="47"/>
      <c r="E81" s="13" t="s">
        <v>46</v>
      </c>
      <c r="F81" s="49"/>
      <c r="G81" s="13" t="s">
        <v>45</v>
      </c>
      <c r="H81" s="52"/>
      <c r="I81" s="83"/>
      <c r="J81" s="83"/>
    </row>
    <row r="82" spans="1:10" ht="15.75" thickBot="1" x14ac:dyDescent="0.3">
      <c r="A82" s="94"/>
      <c r="B82" s="83"/>
      <c r="C82" s="83"/>
      <c r="D82" s="47"/>
      <c r="E82" s="13" t="s">
        <v>44</v>
      </c>
      <c r="F82" s="50"/>
      <c r="G82" s="13" t="s">
        <v>43</v>
      </c>
      <c r="H82" s="52"/>
      <c r="I82" s="83"/>
      <c r="J82" s="83"/>
    </row>
    <row r="83" spans="1:10" ht="43.5" customHeight="1" thickBot="1" x14ac:dyDescent="0.3">
      <c r="A83" s="14">
        <v>1</v>
      </c>
      <c r="B83" s="75" t="s">
        <v>39</v>
      </c>
      <c r="C83" s="75"/>
      <c r="D83" s="15" t="s">
        <v>42</v>
      </c>
      <c r="E83" s="16">
        <v>5000</v>
      </c>
      <c r="F83" s="16" t="s">
        <v>34</v>
      </c>
      <c r="G83" s="16">
        <v>5</v>
      </c>
      <c r="H83" s="17">
        <v>5000000000</v>
      </c>
      <c r="I83" s="123">
        <f t="shared" ref="I83:I92" si="0">+H83/$I$8</f>
        <v>5.3517719716998299E-2</v>
      </c>
      <c r="J83" s="123"/>
    </row>
    <row r="84" spans="1:10" ht="43.5" customHeight="1" thickBot="1" x14ac:dyDescent="0.3">
      <c r="A84" s="14"/>
      <c r="B84" s="75" t="s">
        <v>39</v>
      </c>
      <c r="C84" s="75"/>
      <c r="D84" s="15" t="s">
        <v>41</v>
      </c>
      <c r="E84" s="16">
        <v>26500</v>
      </c>
      <c r="F84" s="16" t="s">
        <v>31</v>
      </c>
      <c r="G84" s="16">
        <v>1</v>
      </c>
      <c r="H84" s="17">
        <v>26500000000</v>
      </c>
      <c r="I84" s="123">
        <f t="shared" si="0"/>
        <v>0.28364391450009097</v>
      </c>
      <c r="J84" s="123"/>
    </row>
    <row r="85" spans="1:10" ht="43.5" customHeight="1" thickBot="1" x14ac:dyDescent="0.3">
      <c r="A85" s="14"/>
      <c r="B85" s="75" t="s">
        <v>39</v>
      </c>
      <c r="C85" s="75"/>
      <c r="D85" s="15" t="s">
        <v>40</v>
      </c>
      <c r="E85" s="16">
        <v>5000</v>
      </c>
      <c r="F85" s="16" t="s">
        <v>34</v>
      </c>
      <c r="G85" s="16">
        <v>5</v>
      </c>
      <c r="H85" s="17">
        <v>5000000000</v>
      </c>
      <c r="I85" s="123">
        <f t="shared" si="0"/>
        <v>5.3517719716998299E-2</v>
      </c>
      <c r="J85" s="123"/>
    </row>
    <row r="86" spans="1:10" ht="43.5" customHeight="1" thickBot="1" x14ac:dyDescent="0.3">
      <c r="A86" s="14"/>
      <c r="B86" s="75" t="s">
        <v>39</v>
      </c>
      <c r="C86" s="75"/>
      <c r="D86" s="15" t="s">
        <v>38</v>
      </c>
      <c r="E86" s="16">
        <v>2500</v>
      </c>
      <c r="F86" s="16" t="s">
        <v>31</v>
      </c>
      <c r="G86" s="16">
        <v>1</v>
      </c>
      <c r="H86" s="17">
        <v>2500000000</v>
      </c>
      <c r="I86" s="123">
        <f t="shared" si="0"/>
        <v>2.675885985849915E-2</v>
      </c>
      <c r="J86" s="123"/>
    </row>
    <row r="87" spans="1:10" ht="43.5" customHeight="1" thickBot="1" x14ac:dyDescent="0.3">
      <c r="A87" s="14">
        <v>2</v>
      </c>
      <c r="B87" s="75" t="s">
        <v>33</v>
      </c>
      <c r="C87" s="75"/>
      <c r="D87" s="15" t="s">
        <v>37</v>
      </c>
      <c r="E87" s="16">
        <v>5000</v>
      </c>
      <c r="F87" s="16" t="s">
        <v>34</v>
      </c>
      <c r="G87" s="16">
        <v>5</v>
      </c>
      <c r="H87" s="17">
        <v>5000000000</v>
      </c>
      <c r="I87" s="123">
        <f t="shared" si="0"/>
        <v>5.3517719716998299E-2</v>
      </c>
      <c r="J87" s="123"/>
    </row>
    <row r="88" spans="1:10" ht="43.5" customHeight="1" thickBot="1" x14ac:dyDescent="0.3">
      <c r="A88" s="14"/>
      <c r="B88" s="75" t="s">
        <v>33</v>
      </c>
      <c r="C88" s="75"/>
      <c r="D88" s="15" t="s">
        <v>36</v>
      </c>
      <c r="E88" s="16">
        <v>26500</v>
      </c>
      <c r="F88" s="16" t="s">
        <v>31</v>
      </c>
      <c r="G88" s="16">
        <v>1</v>
      </c>
      <c r="H88" s="17">
        <v>26500000000</v>
      </c>
      <c r="I88" s="123">
        <f t="shared" si="0"/>
        <v>0.28364391450009097</v>
      </c>
      <c r="J88" s="123"/>
    </row>
    <row r="89" spans="1:10" ht="43.5" customHeight="1" thickBot="1" x14ac:dyDescent="0.3">
      <c r="A89" s="14"/>
      <c r="B89" s="75" t="s">
        <v>33</v>
      </c>
      <c r="C89" s="75"/>
      <c r="D89" s="15" t="s">
        <v>35</v>
      </c>
      <c r="E89" s="16">
        <v>5000</v>
      </c>
      <c r="F89" s="16" t="s">
        <v>34</v>
      </c>
      <c r="G89" s="16">
        <v>5</v>
      </c>
      <c r="H89" s="17">
        <v>5000000000</v>
      </c>
      <c r="I89" s="123">
        <f t="shared" si="0"/>
        <v>5.3517719716998299E-2</v>
      </c>
      <c r="J89" s="123"/>
    </row>
    <row r="90" spans="1:10" ht="43.5" customHeight="1" thickBot="1" x14ac:dyDescent="0.3">
      <c r="A90" s="14"/>
      <c r="B90" s="75" t="s">
        <v>33</v>
      </c>
      <c r="C90" s="75"/>
      <c r="D90" s="15" t="s">
        <v>32</v>
      </c>
      <c r="E90" s="16">
        <v>2500</v>
      </c>
      <c r="F90" s="16" t="s">
        <v>31</v>
      </c>
      <c r="G90" s="16">
        <v>1</v>
      </c>
      <c r="H90" s="17">
        <v>2500000000</v>
      </c>
      <c r="I90" s="123">
        <f t="shared" si="0"/>
        <v>2.675885985849915E-2</v>
      </c>
      <c r="J90" s="123"/>
    </row>
    <row r="91" spans="1:10" ht="59.25" customHeight="1" thickBot="1" x14ac:dyDescent="0.3">
      <c r="A91" s="14">
        <v>3</v>
      </c>
      <c r="B91" s="75" t="s">
        <v>29</v>
      </c>
      <c r="C91" s="75"/>
      <c r="D91" s="15" t="s">
        <v>30</v>
      </c>
      <c r="E91" s="16">
        <v>10000</v>
      </c>
      <c r="F91" s="16" t="s">
        <v>1</v>
      </c>
      <c r="G91" s="16">
        <v>0</v>
      </c>
      <c r="H91" s="17">
        <v>10000000000</v>
      </c>
      <c r="I91" s="123">
        <f t="shared" si="0"/>
        <v>0.1070354394339966</v>
      </c>
      <c r="J91" s="123"/>
    </row>
    <row r="92" spans="1:10" ht="43.5" customHeight="1" thickBot="1" x14ac:dyDescent="0.3">
      <c r="A92" s="18">
        <v>4</v>
      </c>
      <c r="B92" s="75" t="s">
        <v>29</v>
      </c>
      <c r="C92" s="75"/>
      <c r="D92" s="19" t="s">
        <v>28</v>
      </c>
      <c r="E92" s="20">
        <v>5427</v>
      </c>
      <c r="F92" s="21" t="s">
        <v>0</v>
      </c>
      <c r="G92" s="21">
        <v>0</v>
      </c>
      <c r="H92" s="17">
        <v>5427000000</v>
      </c>
      <c r="I92" s="123">
        <f t="shared" si="0"/>
        <v>5.8088132980829953E-2</v>
      </c>
      <c r="J92" s="123"/>
    </row>
    <row r="93" spans="1:10" ht="24" customHeight="1" x14ac:dyDescent="0.25">
      <c r="A93" s="22"/>
      <c r="B93" s="76" t="s">
        <v>27</v>
      </c>
      <c r="C93" s="77"/>
      <c r="D93" s="78"/>
      <c r="E93" s="78"/>
      <c r="F93" s="78"/>
      <c r="G93" s="79"/>
      <c r="H93" s="41">
        <f>SUM(H83:H92)</f>
        <v>93427000000</v>
      </c>
      <c r="I93" s="23"/>
    </row>
    <row r="94" spans="1:10" ht="15.75" thickBot="1" x14ac:dyDescent="0.3">
      <c r="B94" s="80"/>
      <c r="C94" s="81"/>
      <c r="D94" s="81"/>
      <c r="E94" s="81"/>
      <c r="F94" s="81"/>
      <c r="G94" s="82"/>
      <c r="H94" s="42"/>
      <c r="I94" s="23"/>
    </row>
    <row r="95" spans="1:10" ht="15.75" thickTop="1" x14ac:dyDescent="0.25">
      <c r="B95" s="22"/>
      <c r="C95" s="24"/>
      <c r="D95" s="25"/>
      <c r="E95" s="24"/>
      <c r="F95" s="26"/>
      <c r="G95" s="26"/>
      <c r="H95" s="26"/>
      <c r="I95" s="26"/>
    </row>
    <row r="96" spans="1:10" x14ac:dyDescent="0.25">
      <c r="A96" s="3" t="s">
        <v>99</v>
      </c>
      <c r="B96" s="28"/>
      <c r="C96" s="24"/>
      <c r="D96" s="25"/>
      <c r="E96" s="24"/>
      <c r="F96" s="26"/>
      <c r="G96" s="26"/>
      <c r="H96" s="26"/>
      <c r="I96" s="26"/>
    </row>
    <row r="97" spans="1:10" x14ac:dyDescent="0.25">
      <c r="B97" s="22"/>
      <c r="C97" s="24"/>
      <c r="D97" s="25"/>
      <c r="E97" s="24"/>
      <c r="F97" s="26"/>
      <c r="G97" s="26"/>
      <c r="H97" s="26"/>
      <c r="I97" s="26"/>
    </row>
    <row r="98" spans="1:10" ht="45" x14ac:dyDescent="0.25">
      <c r="A98" s="4" t="s">
        <v>110</v>
      </c>
      <c r="B98" s="34" t="s">
        <v>109</v>
      </c>
      <c r="C98" s="34"/>
      <c r="D98" s="34"/>
      <c r="E98" s="34"/>
      <c r="F98" s="34"/>
      <c r="G98" s="34"/>
      <c r="H98" s="34"/>
      <c r="I98" s="34"/>
      <c r="J98" s="34"/>
    </row>
    <row r="99" spans="1:10" x14ac:dyDescent="0.25">
      <c r="A99" s="109" t="s">
        <v>100</v>
      </c>
      <c r="B99" s="110" t="s">
        <v>8</v>
      </c>
      <c r="C99" s="111"/>
      <c r="D99" s="111"/>
      <c r="E99" s="111"/>
      <c r="F99" s="111"/>
      <c r="G99" s="111"/>
      <c r="H99" s="111"/>
      <c r="I99" s="111"/>
      <c r="J99" s="112"/>
    </row>
    <row r="100" spans="1:10" x14ac:dyDescent="0.25">
      <c r="A100" s="109"/>
      <c r="B100" s="113"/>
      <c r="C100" s="114"/>
      <c r="D100" s="114"/>
      <c r="E100" s="114"/>
      <c r="F100" s="114"/>
      <c r="G100" s="114"/>
      <c r="H100" s="114"/>
      <c r="I100" s="114"/>
      <c r="J100" s="115"/>
    </row>
    <row r="101" spans="1:10" x14ac:dyDescent="0.25">
      <c r="A101" s="109"/>
      <c r="B101" s="116"/>
      <c r="C101" s="117"/>
      <c r="D101" s="117"/>
      <c r="E101" s="117"/>
      <c r="F101" s="117"/>
      <c r="G101" s="117"/>
      <c r="H101" s="117"/>
      <c r="I101" s="117"/>
      <c r="J101" s="118"/>
    </row>
    <row r="102" spans="1:10" x14ac:dyDescent="0.25">
      <c r="B102" s="22"/>
      <c r="C102" s="24"/>
      <c r="D102" s="25"/>
      <c r="E102" s="24"/>
      <c r="F102" s="26"/>
      <c r="G102" s="26"/>
      <c r="H102" s="26"/>
      <c r="I102" s="26"/>
    </row>
  </sheetData>
  <mergeCells count="119">
    <mergeCell ref="B11:J12"/>
    <mergeCell ref="B13:J14"/>
    <mergeCell ref="A11:A31"/>
    <mergeCell ref="A1:J1"/>
    <mergeCell ref="A2:J2"/>
    <mergeCell ref="A3:J3"/>
    <mergeCell ref="B34:J34"/>
    <mergeCell ref="B98:J98"/>
    <mergeCell ref="A99:A101"/>
    <mergeCell ref="B99:J101"/>
    <mergeCell ref="A5:J5"/>
    <mergeCell ref="A6:J6"/>
    <mergeCell ref="I88:J88"/>
    <mergeCell ref="I89:J89"/>
    <mergeCell ref="I90:J90"/>
    <mergeCell ref="I91:J91"/>
    <mergeCell ref="I92:J92"/>
    <mergeCell ref="A71:B71"/>
    <mergeCell ref="I80:J82"/>
    <mergeCell ref="I83:J83"/>
    <mergeCell ref="I84:J84"/>
    <mergeCell ref="I85:J85"/>
    <mergeCell ref="I86:J86"/>
    <mergeCell ref="I87:J87"/>
    <mergeCell ref="B92:C92"/>
    <mergeCell ref="B93:G94"/>
    <mergeCell ref="B80:C82"/>
    <mergeCell ref="B83:C83"/>
    <mergeCell ref="B84:C84"/>
    <mergeCell ref="B85:C85"/>
    <mergeCell ref="B86:C86"/>
    <mergeCell ref="B87:C87"/>
    <mergeCell ref="A73:J73"/>
    <mergeCell ref="A74:B74"/>
    <mergeCell ref="C74:D74"/>
    <mergeCell ref="E74:F74"/>
    <mergeCell ref="G74:H74"/>
    <mergeCell ref="I74:J74"/>
    <mergeCell ref="A80:A82"/>
    <mergeCell ref="B88:C88"/>
    <mergeCell ref="B89:C89"/>
    <mergeCell ref="B90:C90"/>
    <mergeCell ref="A76:B76"/>
    <mergeCell ref="C76:D76"/>
    <mergeCell ref="E76:F76"/>
    <mergeCell ref="G76:H76"/>
    <mergeCell ref="I76:J76"/>
    <mergeCell ref="B91:C91"/>
    <mergeCell ref="A75:B75"/>
    <mergeCell ref="C75:D75"/>
    <mergeCell ref="E75:F75"/>
    <mergeCell ref="G75:H75"/>
    <mergeCell ref="I75:J75"/>
    <mergeCell ref="D67:G67"/>
    <mergeCell ref="B62:C62"/>
    <mergeCell ref="B63:C63"/>
    <mergeCell ref="B64:C64"/>
    <mergeCell ref="B65:C65"/>
    <mergeCell ref="B66:C66"/>
    <mergeCell ref="B67:C67"/>
    <mergeCell ref="D68:G68"/>
    <mergeCell ref="D69:G69"/>
    <mergeCell ref="D60:G60"/>
    <mergeCell ref="D61:G61"/>
    <mergeCell ref="D62:G62"/>
    <mergeCell ref="D63:G63"/>
    <mergeCell ref="D64:G64"/>
    <mergeCell ref="D65:G65"/>
    <mergeCell ref="D66:G66"/>
    <mergeCell ref="B68:C68"/>
    <mergeCell ref="B69:C69"/>
    <mergeCell ref="B57:C57"/>
    <mergeCell ref="D57:G57"/>
    <mergeCell ref="B60:C60"/>
    <mergeCell ref="B61:C61"/>
    <mergeCell ref="B59:C59"/>
    <mergeCell ref="D59:G59"/>
    <mergeCell ref="B46:C46"/>
    <mergeCell ref="D46:G46"/>
    <mergeCell ref="B47:C47"/>
    <mergeCell ref="D47:G47"/>
    <mergeCell ref="B53:C53"/>
    <mergeCell ref="D53:G53"/>
    <mergeCell ref="B52:C52"/>
    <mergeCell ref="D52:G52"/>
    <mergeCell ref="B56:C56"/>
    <mergeCell ref="D56:G56"/>
    <mergeCell ref="B58:C58"/>
    <mergeCell ref="D58:G58"/>
    <mergeCell ref="B54:C54"/>
    <mergeCell ref="D54:G54"/>
    <mergeCell ref="B55:C55"/>
    <mergeCell ref="D55:G55"/>
    <mergeCell ref="B49:C49"/>
    <mergeCell ref="D49:G49"/>
    <mergeCell ref="B9:J9"/>
    <mergeCell ref="B32:J32"/>
    <mergeCell ref="B33:J33"/>
    <mergeCell ref="B36:J36"/>
    <mergeCell ref="B38:J38"/>
    <mergeCell ref="B39:J39"/>
    <mergeCell ref="H93:H94"/>
    <mergeCell ref="B10:J10"/>
    <mergeCell ref="B35:J35"/>
    <mergeCell ref="B37:J37"/>
    <mergeCell ref="B44:C44"/>
    <mergeCell ref="D44:G44"/>
    <mergeCell ref="D80:D82"/>
    <mergeCell ref="F80:F82"/>
    <mergeCell ref="H80:H82"/>
    <mergeCell ref="B50:C50"/>
    <mergeCell ref="D50:G50"/>
    <mergeCell ref="B51:C51"/>
    <mergeCell ref="D51:G51"/>
    <mergeCell ref="B45:C45"/>
    <mergeCell ref="D45:G45"/>
    <mergeCell ref="B48:C48"/>
    <mergeCell ref="D48:G48"/>
    <mergeCell ref="B15:J31"/>
  </mergeCells>
  <hyperlinks>
    <hyperlink ref="B39" r:id="rId1"/>
    <hyperlink ref="B38" r:id="rId2"/>
  </hyperlinks>
  <pageMargins left="0.70866141732283472" right="0.70866141732283472" top="0.74803149606299213" bottom="0.74803149606299213" header="0.31496062992125984" footer="0.31496062992125984"/>
  <pageSetup paperSize="9" scale="42" orientation="portrait" r:id="rId3"/>
  <rowBreaks count="1" manualBreakCount="1">
    <brk id="89" max="9" man="1"/>
  </rowBreaks>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rC1XHwHD/vIPyWU5BJ+Fm5a4FkE=</DigestValue>
    </Reference>
    <Reference URI="#idOfficeObject" Type="http://www.w3.org/2000/09/xmldsig#Object">
      <DigestMethod Algorithm="http://www.w3.org/2000/09/xmldsig#sha1"/>
      <DigestValue>tBJbXbH3By4IbhQqq9r6CBVD99c=</DigestValue>
    </Reference>
    <Reference URI="#idSignedProperties" Type="http://uri.etsi.org/01903#SignedProperties">
      <Transforms>
        <Transform Algorithm="http://www.w3.org/TR/2001/REC-xml-c14n-20010315"/>
      </Transforms>
      <DigestMethod Algorithm="http://www.w3.org/2000/09/xmldsig#sha1"/>
      <DigestValue>IFjrzt+sJqyULLy+YmngLB+a9Kc=</DigestValue>
    </Reference>
    <Reference URI="#idValidSigLnImg" Type="http://www.w3.org/2000/09/xmldsig#Object">
      <DigestMethod Algorithm="http://www.w3.org/2000/09/xmldsig#sha1"/>
      <DigestValue>MWgwyKwZf2kKhqewtUV2W9Dre1Y=</DigestValue>
    </Reference>
    <Reference URI="#idInvalidSigLnImg" Type="http://www.w3.org/2000/09/xmldsig#Object">
      <DigestMethod Algorithm="http://www.w3.org/2000/09/xmldsig#sha1"/>
      <DigestValue>mlQfI3FrIxWqiFkFJLox8BLcxd8=</DigestValue>
    </Reference>
  </SignedInfo>
  <SignatureValue>dTlcJRYD4CVGHNdUNgbo9WtjrPBj4rCBESCEMlnr9CbD6CQCHe4OE8d41oBPBhgPPxteAevZ4II1
PWuR7I3fGlElD0dmJxOrLxTs+41s7syvUzEtuHFY178wLUHisJWYO9/dv2rddYIwNiY546hnlQwf
NjBNwdEDo1+QQdSHNjL1qurqPsw6KPNo26Iy5zFywRaVc2gigKrrreXszhJw0ICD69dOiD+bSbeG
TFoSrtxdRYFpvkbN8+FXTcu6q9kdtMboeD8oS6EGcN2U+EXS/999O6hH4ZzxpBK3TptHyXuNmFrR
HWMG7KN4qpEqiTgzwnVPdcEkuFfYbjtRO35oFQ==</SignatureValue>
  <KeyInfo>
    <X509Data>
      <X509Certificate>MIIIGzCCBgOgAwIBAgIIZCU6zLgs2pAwDQYJKoZIhvcNAQELBQAwWzEXMBUGA1UEBRMOUlVDIDgw
MDUwMTcyLTExGjAYBgNVBAMTEUNBLURPQ1VNRU5UQSBTLkEuMRcwFQYDVQQKEw5ET0NVTUVOVEEg
Uy5BLjELMAkGA1UEBhMCUFkwHhcNMjEwNTA2MTk0NTU4WhcNMjMwNTA2MTk1NTU4WjCBwDELMAkG
A1UEBhMCUFkxGzAZBgNVBAQMEklaQUdVSVJSRSBDQVpFTkFWRTERMA8GA1UEBRMIQ0k1MTM3OTIx
IDAeBgNVBCoMF0ZFUk5BTkRPIFJPRFJJR08gUkFGQUVMMRcwFQYDVQQKDA5QRVJTT05BIEZJU0lD
QTERMA8GA1UECwwIRklSTUEgRjIxMzAxBgNVBAMMKkZFUk5BTkRPIFJPRFJJR08gUkFGQUVMIEla
QUdVSVJSRSBDQVpFTkFWRTCCASIwDQYJKoZIhvcNAQEBBQADggEPADCCAQoCggEBANYhY9S/6qje
hbDhn7kJ4ThJVXUh3+8J/J+GPwhrwT50hyqVhw9h0Twe+lhwBDCtodKWZ0duqRwAQkrfwccGCWWv
1Txgx2iwO/io6LeVJXLcX4PI7QlDQ5lInh8WAm9PpQNiuM2Gp64j0D7RuW+9KZ7trB5YhiZklvuf
Uvps64CuI3XMYpp18yL+ev4GgG8Uc5fkTA2iSxODWwyIN7cqdhmKxvNNPEGtnSpTYo56L4OZUUSJ
+wn3B5+FD6lcnGytrtR3xKJux9XJWwm7+aJ5iMt3asy9wQhBSnfb1hO1rMhIGoMAFiTiqNLvJ41N
ecE7lbk+9GhJ760e2+ZVOSXIIHsCAwEAAaOCA3swggN3MAwGA1UdEwEB/wQCMAAwDgYDVR0PAQH/
BAQDAgXgMCoGA1UdJQEB/wQgMB4GCCsGAQUFBwMBBggrBgEFBQcDAgYIKwYBBQUHAwQwHQYDVR0O
BBYEFGnHpPI+zW9MhioXwvRH8uqRycyPMIGXBggrBgEFBQcBAQSBijCBhzA6BggrBgEFBQcwAYYu
aHR0cHM6Ly93d3cuZG9jdW1lbnRhLmNvbS5weS9maXJtYWRpZ2l0YWwvb3NjcDBJBggrBgEFBQcw
AoY9aHR0cHM6Ly93d3cuZG9jdW1lbnRhLmNvbS5weS9maXJtYWRpZ2l0YWwvZGVzY2FyZ2FzL2Nh
ZG9jLmNydDAfBgNVHSMEGDAWgBRAJqwmXGKPxvUCVOSNwRom1u6lsjBPBgNVHR8ESDBGMESgQqBA
hj5odHRwczovL3d3dy5kb2N1bWVudGEuY29tLnB5L2Zpcm1hZGlnaXRhbC9kZXNjYXJnYXMvY3Js
ZG9jLmNybDAfBgNVHREEGDAWgRRyb2RyaWdvQGliaXNhLmNvbS5weTCCAd0GA1UdIASCAdQwggHQ
MIIBzAYOKwYBBAGC+TsBAQEGAQEwggG4MD8GCCsGAQUFBwIBFjNodHRwczovL3d3dy5kb2N1bWVu
dGEuY29tLnB5L2Zpcm1hZGlnaXRhbC9kZXNjYXJnYXMwgcAGCCsGAQUFBwICMIGzGoGwRXN0ZSBl
cyB1biBjZXJ0aWZpY2FkbyBkZSBwZXJzb25hIGbtc2ljYSBjdXlhIGNsYXZlIHByaXZhZGEgZXN0
4SBjb250ZW5pZGEgZW4gdW4gbfNkdWxvIGRlIGhhcmR3YXJlIHNlZ3VybyB5IHN1IGZpbmFsaWRh
ZCBlcyBhdXRlbnRpY2FyIGEgc3UgdGl0dWxhciBvIGdlbmVyYXIgZmlybWFzIGRpZ2l0YWxlcy4w
gbEGCCsGAQUFBwICMIGkGoGhVGhpcyBpcyBhbiBlbmQgdXNlciBjZXJ0aWZpY2F0ZSB3aG9zZSBw
cml2YXRlIGtleSBpcyBlbWJlZGRlZCB3aXRoaW4gYSBzZWN1cmUgaGFyZHdhcmUgbW9kdWxlIHRo
YXQgYWltcyB0byBhdXRoZW50aWNhdGUgaXRzIG93bmVyIG9yIGdlbmVyYXRlIGRpZ2l0YWwgc2ln
bmF0dXJlcy4wDQYJKoZIhvcNAQELBQADggIBALTO1F/Okg9GEA+BEhYxNS5lZAqgedP0Ptx8JKoS
lqLgHbEugYUiDV/ybOsH3rdETHTuEyVnW6QuL1v7SLWvw1fi1O0rwdzufmBrt1CGVhWhnEganFTz
M/nW/kjIaUTWUtFhxfPGOSMEXC7h4/N2VtUBpmG6HFuooeQ5oCDyMg9P0Btg7JtzJZzWywUisU5f
SuiwNGqp02bpS0vRaxo232udkZozJbLQNraIiuv5ReW60h9w8J6ebBF6fCKROQzDKNTZ3nWH5IDY
WaisipPrYxXYQ8v47e0CBQtWpe0K55jBkrrMEsNiFItnRMm/bE0VTWtJnVPnP+4GdDoWoY9pVy3z
tSNc3NXkooJf32LwllRcZAt/DH6+RL9fWVQOgZqgisEVtV7bDLIhR0ZDic+b3vNmdd/ZGJTS8uEO
kFtHc9MdRTCietJI68Mx8x6FQN6JmJO8G3KzlTpwmhnTtAlRYy2MAzZgsWyjfxP8Jlj8mUK+pFSw
9A1l8r9kASDzb7upKwHT/0EIBV6EpY4FZr8a3w+hzUV++leLOpK28PNK7AHxf7VLV8dLEe4Yh36W
VC2gcvKmkYDwQ0xxuvyYs4hkS1yTqCAkwqmkLCOcCtOXVW8QiumL1HbZSvopF0OcdNRyNARkTaaO
QPmxNjMRlniA++rw3a0s2FrnGcqSiVqVffBG</X509Certificate>
    </X509Data>
  </KeyInfo>
  <Object xmlns:mdssi="http://schemas.openxmlformats.org/package/2006/digital-signature" Id="idPackageObject">
    <Manifest>
      <Reference URI="/xl/externalLinks/externalLink4.xml?ContentType=application/vnd.openxmlformats-officedocument.spreadsheetml.externalLink+xml">
        <DigestMethod Algorithm="http://www.w3.org/2000/09/xmldsig#sha1"/>
        <DigestValue>RkwWhi7IdIFj8hbZvGc1Bvp21SA=</DigestValue>
      </Reference>
      <Reference URI="/xl/drawings/vmlDrawing1.vml?ContentType=application/vnd.openxmlformats-officedocument.vmlDrawing">
        <DigestMethod Algorithm="http://www.w3.org/2000/09/xmldsig#sha1"/>
        <DigestValue>3TYwCG0CzIE5fWbd/2RZfDkmur4=</DigestValue>
      </Reference>
      <Reference URI="/xl/sharedStrings.xml?ContentType=application/vnd.openxmlformats-officedocument.spreadsheetml.sharedStrings+xml">
        <DigestMethod Algorithm="http://www.w3.org/2000/09/xmldsig#sha1"/>
        <DigestValue>EaCLHV8wa+6An8HMfdIry96NZZs=</DigestValue>
      </Reference>
      <Reference URI="/xl/styles.xml?ContentType=application/vnd.openxmlformats-officedocument.spreadsheetml.styles+xml">
        <DigestMethod Algorithm="http://www.w3.org/2000/09/xmldsig#sha1"/>
        <DigestValue>/lifbxnNkPuFrJ3eRidhaqQfRGs=</DigestValue>
      </Reference>
      <Reference URI="/xl/theme/theme1.xml?ContentType=application/vnd.openxmlformats-officedocument.theme+xml">
        <DigestMethod Algorithm="http://www.w3.org/2000/09/xmldsig#sha1"/>
        <DigestValue>qIgpGWYjpYh0Sc3ovPubsLKeB10=</DigestValue>
      </Reference>
      <Reference URI="/xl/externalLinks/externalLink3.xml?ContentType=application/vnd.openxmlformats-officedocument.spreadsheetml.externalLink+xml">
        <DigestMethod Algorithm="http://www.w3.org/2000/09/xmldsig#sha1"/>
        <DigestValue>SBqc5DSuQbbyST0OzrAjQT6OqYU=</DigestValue>
      </Reference>
      <Reference URI="/xl/externalLinks/externalLink2.xml?ContentType=application/vnd.openxmlformats-officedocument.spreadsheetml.externalLink+xml">
        <DigestMethod Algorithm="http://www.w3.org/2000/09/xmldsig#sha1"/>
        <DigestValue>1prSvIE4fjBmDlSXcKu8mTDNqvw=</DigestValue>
      </Reference>
      <Reference URI="/xl/printerSettings/printerSettings1.bin?ContentType=application/vnd.openxmlformats-officedocument.spreadsheetml.printerSettings">
        <DigestMethod Algorithm="http://www.w3.org/2000/09/xmldsig#sha1"/>
        <DigestValue>bTKuYjMam00Tcxez9Fv5E1YxtQI=</DigestValue>
      </Reference>
      <Reference URI="/xl/media/image1.jpeg?ContentType=image/jpeg">
        <DigestMethod Algorithm="http://www.w3.org/2000/09/xmldsig#sha1"/>
        <DigestValue>kvrSAyML2Fxg8xTgSO/EV4U6SWQ=</DigestValue>
      </Reference>
      <Reference URI="/xl/workbook.xml?ContentType=application/vnd.openxmlformats-officedocument.spreadsheetml.sheet.main+xml">
        <DigestMethod Algorithm="http://www.w3.org/2000/09/xmldsig#sha1"/>
        <DigestValue>k8vtQPYdX4J4USZ7DczsTcf8/CQ=</DigestValue>
      </Reference>
      <Reference URI="/xl/externalLinks/externalLink1.xml?ContentType=application/vnd.openxmlformats-officedocument.spreadsheetml.externalLink+xml">
        <DigestMethod Algorithm="http://www.w3.org/2000/09/xmldsig#sha1"/>
        <DigestValue>J71iHbaMzaywQj9DT0dt2KuoDxw=</DigestValue>
      </Reference>
      <Reference URI="/xl/drawings/drawing1.xml?ContentType=application/vnd.openxmlformats-officedocument.drawing+xml">
        <DigestMethod Algorithm="http://www.w3.org/2000/09/xmldsig#sha1"/>
        <DigestValue>Bf9/A30UZiTly5jTsjjNarUelAU=</DigestValue>
      </Reference>
      <Reference URI="/xl/worksheets/sheet1.xml?ContentType=application/vnd.openxmlformats-officedocument.spreadsheetml.worksheet+xml">
        <DigestMethod Algorithm="http://www.w3.org/2000/09/xmldsig#sha1"/>
        <DigestValue>A3ONob+x/k2FNH3mHATUqqUI5VE=</DigestValue>
      </Reference>
      <Reference URI="/xl/media/image2.emf?ContentType=image/x-emf">
        <DigestMethod Algorithm="http://www.w3.org/2000/09/xmldsig#sha1"/>
        <DigestValue>zOLKOxVl0O7A9WTXUj+5gBDrqYI=</DigestValue>
      </Reference>
      <Reference URI="/xl/calcChain.xml?ContentType=application/vnd.openxmlformats-officedocument.spreadsheetml.calcChain+xml">
        <DigestMethod Algorithm="http://www.w3.org/2000/09/xmldsig#sha1"/>
        <DigestValue>PMHerbWiJBozHsIY6LaRplNqgho=</DigestValue>
      </Reference>
      <Reference URI="/xl/externalLinks/_rels/externalLink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dqvMyWHuEAjZq0K+ANh1Tub/1Ek=</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qeZyQNXc2G29yKOzjTeCRAUsHZc=</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nrlUBMtPitWryBJV14pJUpNQlPI=</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8JOkJ4sWjEf4i0c9YjHvwdw4eY8=</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vmlDrawing1.v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PUqeQy6+Wd321V9OF5hCCz9BfGU=</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XVaADnOmuFKGazO222thgh7XuJc=</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oayxNPNUmbq4zn8YDJbgC9+6fWo=</DigestValue>
      </Reference>
    </Manifest>
    <SignatureProperties>
      <SignatureProperty Id="idSignatureTime" Target="#idPackageSignature">
        <mdssi:SignatureTime>
          <mdssi:Format>YYYY-MM-DDThh:mm:ssTZD</mdssi:Format>
          <mdssi:Value>2021-06-04T23:38:43Z</mdssi:Value>
        </mdssi:SignatureTime>
      </SignatureProperty>
    </SignatureProperties>
  </Object>
  <Object Id="idOfficeObject">
    <SignatureProperties>
      <SignatureProperty Id="idOfficeV1Details" Target="idPackageSignature">
        <SignatureInfoV1 xmlns="http://schemas.microsoft.com/office/2006/digsig">
          <SetupID>{1C06566A-697D-4036-9C08-3B0C51B49A0C}</SetupID>
          <SignatureText>Rodrigo Izaguirre Cazenave</SignatureText>
          <SignatureImage/>
          <SignatureComments/>
          <WindowsVersion>6.2</WindowsVersion>
          <OfficeVersion>14.0</OfficeVersion>
          <ApplicationVersion>14.0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2021-06-04T23:38:43Z</xd:SigningTime>
          <xd:SigningCertificate>
            <xd:Cert>
              <xd:CertDigest>
                <DigestMethod Algorithm="http://www.w3.org/2000/09/xmldsig#sha1"/>
                <DigestValue>pwZ3WGVDMDwpO+091Z3Hk0zb4jA=</DigestValue>
              </xd:CertDigest>
              <xd:IssuerSerial>
                <X509IssuerName>SERIALNUMBER=RUC 80050172-1, CN=CA-DOCUMENTA S.A., O=DOCUMENTA S.A., C=PY</X509IssuerName>
                <X509SerialNumber>7216238628868774544</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FcBAAB/AAAAAAAAAAAAAABRIQAAaQwAACBFTUYAAAEAyBoAAJ0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lwAe8il3e9qXACARGmlfJgqNnNqXABuu9Gi02pcAurr5aJA1ImkBAAAAjIkdafCOHmlAtiMGqE9Gd9jFEgXIJ6oCpIkdaUCxIwZAsSMG/NqXAB2B9GhUBiJpAAAAAIyJHWmkiR1pw4IigQAAjAeg3JcAOfEpd/DalwDg////AAApd8gnqgLg////AAAAAAAAAAAAAAAAkAEAAAAAAAEAAAAAYQByAGkAYQBsAAAAAAAAAAAAAAAAAAAAAAAAAAAAAAAAAAAA8YYndgAAAAAGAAAAVNyXAFTclwAAAgAA/P///wEAAAAAAAAAAAAAAAAAAAAAAAAAAAAAAGgCAABkdgAIAAAAACUAAAAMAAAAAQAAABgAAAAMAAAAAAAAAh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DvaAAAnwIwLp8CAAAAAC+072gAAJ8CMC6fAgAAAAAQrZcArbHvaMA9EAWAv60C6gMAAFAAAAAwMZ8CUAAAAIAKnwLqAwAAgL+tAiytlwAAcBAFAHAQBXBREAUHAAAAYAAAAAcAAAAAcBAFr3oPBWCtlwD0gfRoAHAQBQS/J2kAAClpgHsMBQBwEAUoDSlpgHsMBQYAAAAGAAAApK2XAB2B9GgEvydpAgAAACgNKWmAewwFAwAAAAS/J2kCAAAAAAAiaQcAAAAAAAAA8YYndkAxImkHAAAAsK6XALCulwAAAgAA/P///wEAAAAAAAAAAAAAAAAAAADwAwAA4MQjd2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1AAAA7QAAAEcAAAApAAAANQAAAMUAAAATAAAAIQDwAAAAAAAAAAAAAACAPwAAAAAAAAAAAACAPwAAAAAAAAAAAAAAAAAAAAAAAAAAAAAAAAAAAAAAAAAAJQAAAAwAAAAAAACAKAAAAAwAAAADAAAAUgAAAHABAAADAAAA8P///wAAAAAAAAAAAAAAAJABAAAAAAABAAAAAHQAYQBoAG8AbQBhAAAAAAAAAAAAAAAAAAAAAAAAAAAAAAAAAAAAAAAAAAAAAAAAAAAAAAAAAAAAAAAAAAAAAAAAAJcAHvIpd2jalwCKi/toZyEKeCGDNhho2pcA5IH7aAAAAAAXAAAALJ8rafSB+2gREQpylKdXBACQUwQAcs4FAAAAAAAAAAAAAAAAIAAAALwCAAAAAAAAAQICIlMAeQBzAHQAZQBtACOCIoEAAAAAANyXADnxKXdQ2pcA8P///wAAKXcAAAAA8P///wAAAAAAAAAAAAAAAJABAAAAAAABAAAAAHQAYQBoAG8AbQBhAAAAAAAAAAAAAAAAAAAAAAAAAAAAAAAAAPGGJ3YAAAAABwAAALTblwC025cAAAIAAPz///8BAAAAAAAAAAAAAAAAAAAAAAAAAAAAAAAYFgAAZHYACAAAAAAlAAAADAAAAAMAAAAYAAAADAAAAAAAAAISAAAADAAAAAEAAAAeAAAAGAAAACkAAAA1AAAA7gAAAEgAAAAlAAAADAAAAAMAAABUAAAA6AAAACoAAAA1AAAA7AAAAEcAAAABAAAAVVXGQb6ExkEqAAAANQAAABoAAABMAAAAAAAAAAAAAAAAAAAA//////////+AAAAAUgBvAGQAcgBpAGcAbwAgAEkAegBhAGcAdQBpAHIAcgBlACAAQwBhAHoAZQBuAGEAdgBlAAoAAAAJAAAACQAAAAYAAAAEAAAACQAAAAkAAAAFAAAABgAAAAcAAAAIAAAACQAAAAkAAAAEAAAABgAAAAYAAAAIAAAABQAAAAoAAAAIAAAABwAAAAgAAAAJAAAACAAAAAgAAAAIAAAASwAAAEAAAAAwAAAABQAAACAAAAABAAAAAQAAABAAAAAAAAAAAAAAAFgBAACAAAAAAAAAAAAAAABYAQAAgAAAACUAAAAMAAAAAgAAACcAAAAYAAAABAAAAAAAAAD///8AAAAAACUAAAAMAAAABAAAAEwAAABkAAAAAAAAAFAAAABXAQAAfAAAAAAAAABQAAAAW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QAYQBoAG8AbQBhAAAAAAAAAAAAAAAAAAAAAAAAAAAAAAAAAAAAAAAAAAAAAAAAAAAAAAAAAAAAAAAAAAAAAAAAAJcAHvIpdyDzlwCKau9oPw0KSAAAAAAE8JcA/////wEAAAAfAwAAF0HEdVTwlwABAAAAdgZSAAAAAAAHAAAAAAAAAGMAAAD48JcAAAAAAOyoOHf48JcAAQAAAB8DAADAZh4B4CyYACuoIoEAAAAA+PGXADnxKXdI8JcA9f///wAAKXd2BlIA9f///wAAAAAAAAAAAAAAAJABAAAAAAABAAAAAHQAYQBoAG8AbQBhAAAAAAAAAAAAAAAAAAAAAAAAAAAAAAAAAPGGJ3YAAAAABwAAAKzxlwCs8ZcAAAIAAPz///8BAAAAAAAAAAAAAAAAAAAAAAAAAAAAAABsCAAAZHYACAAAAAAlAAAADAAAAAQAAAAYAAAADAAAAAAAAAISAAAADAAAAAEAAAAeAAAAGAAAAAkAAABQAAAAAAEAAF0AAAAlAAAADAAAAAQAAABUAAAA6AAAAAoAAABQAAAAjwAAAFwAAAABAAAAVVXGQb6ExkEKAAAAUAAAABoAAABMAAAAAAAAAAAAAAAAAAAA//////////+AAAAAUgBvAGQAcgBpAGcAbwAgAEkAegBhAGcAdQBpAHIAcgBlACAAQwBhAHoAZQBuAGEAdgBlAAcAAAAGAAAABgAAAAQAAAACAAAABgAAAAYAAAADAAAABAAAAAUAAAAGAAAABgAAAAYAAAACAAAABAAAAAQAAAAGAAAAAwAAAAcAAAAGAAAABQAAAAYAAAAGAAAABgAAAAYAAAAGAAAASwAAAEAAAAAwAAAABQAAACAAAAABAAAAAQAAABAAAAAAAAAAAAAAAFgBAACAAAAAAAAAAAAAAABY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iAAAAAoAAABgAAAAPAAAAGwAAAABAAAAVVXGQb6ExkEKAAAAYAAAAAoAAABMAAAAAAAAAAAAAAAAAAAA//////////9gAAAAUAByAGUAcwBpAGQAZQBuAHQAZQAGAAAABAAAAAYAAAAFAAAAAgAAAAYAAAAGAAAABgAAAAQAAAAGAAAASwAAAEAAAAAwAAAABQAAACAAAAABAAAAAQAAABAAAAAAAAAAAAAAAFgBAACAAAAAAAAAAAAAAABYAQAAgAAAACUAAAAMAAAAAgAAACcAAAAYAAAABQAAAAAAAAD///8AAAAAACUAAAAMAAAABQAAAEwAAABkAAAACQAAAHAAAABOAQAAfAAAAAkAAABwAAAARgEAAA0AAAAhAPAAAAAAAAAAAAAAAIA/AAAAAAAAAAAAAIA/AAAAAAAAAAAAAAAAAAAAAAAAAAAAAAAAAAAAAAAAAAAlAAAADAAAAAAAAIAoAAAADAAAAAUAAAAlAAAADAAAAAQAAAAYAAAADAAAAAAAAAISAAAADAAAAAEAAAAWAAAADAAAAAAAAABUAAAAmAEAAAoAAABwAAAATQEAAHwAAAABAAAAVVXGQb6ExkEKAAAAcAAAADcAAABMAAAABAAAAAkAAABwAAAATwEAAH0AAAC8AAAARgBpAHIAbQBhAGQAbwAgAHAAbwByADoAIABGAEUAUgBOAEEATgBEAE8AIABSAE8ARABSAEkARwBPACAAUgBBAEYAQQBFAEwAIABJAFoAQQBHAFUASQBSAFIARQAgAEMAQQBaAEUATgBBAFYARQAgAAYAAAACAAAABAAAAAgAAAAGAAAABgAAAAYAAAADAAAABgAAAAYAAAAEAAAABAAAAAMAAAAGAAAABgAAAAcAAAAHAAAABwAAAAcAAAAHAAAACAAAAAMAAAAHAAAACAAAAAcAAAAHAAAABAAAAAcAAAAIAAAAAwAAAAcAAAAHAAAABgAAAAcAAAAGAAAABQAAAAMAAAAEAAAABgAAAAcAAAAHAAAABwAAAAQAAAAHAAAABwAAAAYAAAADAAAABwAAAAcAAAAGAAAABgAAAAcAAAAHAAAABgAAAAYAAAAWAAAADAAAAAAAAAAlAAAADAAAAAIAAAAOAAAAFAAAAAAAAAAQAAAAFAAAAA==</Object>
  <Object Id="idInvalidSigLnImg">AQAAAGwAAAAAAAAAAAAAAFcBAAB/AAAAAAAAAAAAAABRIQAAaQwAACBFTUYAAAEAICAAALAAAAAGAAAAAAAAAAAAAAAAAAAAgAcAADgEAADcAQAADAEAAAAAAAAAAAAAAAAAAGBDBwDgF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AAAAAAAAAAAAAABYAQAAgAAAACEA8AAAAAAAAAAAAAAAgD8AAAAAAAAAAAAAgD8AAAAAAAAAAAAAAAAAAAAAAAAAAAAAAAAAAAAAAAAAACUAAAAMAAAAAAAAgCgAAAAMAAAAAQAAACcAAAAYAAAAAQAAAAAAAADw8PAAAAAAACUAAAAMAAAAAQAAAEwAAABkAAAAAAAAAAAAAABXAQAAfwAAAAAAAAAAAAAAWAEAAIAAAAAhAPAAAAAAAAAAAAAAAIA/AAAAAAAAAAAAAIA/AAAAAAAAAAAAAAAAAAAAAAAAAAAAAAAAAAAAAAAAAAAlAAAADAAAAAAAAIAoAAAADAAAAAEAAAAnAAAAGAAAAAEAAAAAAAAA////AAAAAAAlAAAADAAAAAEAAABMAAAAZAAAAAAAAAAAAAAAVwEAAH8AAAAAAAAAAAAAAFgBAACAAAAAIQDwAAAAAAAAAAAAAACAPwAAAAAAAAAAAACAPwAAAAAAAAAAAAAAAAAAAAAAAAAAAAAAAAAAAAAAAAAAJQAAAAwAAAAAAACAKAAAAAwAAAABAAAAJwAAABgAAAABAAAAAAAAAP///wAAAAAAJQAAAAwAAAABAAAATAAAAGQAAAAAAAAAAAAAAFcBAAB/AAAAAAAAAAAAAAB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LKzXCYsHSaspCowIKhsoKhspCowGaMpGCIoImiuW2LnZCowGuIm1BwgAECAuvm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CXAB7yKXcg85cAimrvaD8NCkgAAAAABPCXAP////8BAAAAHwMAABdBxHVU8JcAAQAAAHYGUgAAAAAABwAAAAAAAABjAAAA+PCXAAAAAADsqDh3+PCXAAEAAAAfAwAAwGYeAeAsmAArqCKBAAAAAPjxlwA58Sl3SPCXAPX///8AACl3dgZSAPX///8AAAAAAAAAAAAAAACQAQAAAAAAAQAAAAB0AGEAaABvAG0AYQAAAAAAAAAAAAAAAAAAAAAAAAAAAAAAAADxhid2AAAAAAcAAACs8ZcArPGXAAACAAD8////AQAAAAAAAAAAAAAAAAAAAAAAAAAAAAAAbAgAAGR2AAgAAAAAJQAAAAwAAAABAAAAGAAAAAwAAAD/AAACEgAAAAwAAAABAAAAHgAAABgAAAAiAAAABAAAAGwAAAARAAAAJQAAAAwAAAABAAAAVAAAAKgAAAAjAAAABAAAAGoAAAAQAAAAAQAAAFVVxkG+hMZBIwAAAAQAAAAPAAAATAAAAAAAAAAAAAAAAAAAAP//////////bAAAAEYAaQByAG0AYQAgAG4AbwAgAHYA4QBsAGkAZABhAJ8C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DvaAAAnwIwLp8CAAAAAC+072gAAJ8CMC6fAgAAAAAQrZcArbHvaMA9EAWAv60C6gMAAFAAAAAwMZ8CUAAAAIAKnwLqAwAAgL+tAiytlwAAcBAFAHAQBXBREAUHAAAAYAAAAAcAAAAAcBAFr3oPBWCtlwD0gfRoAHAQBQS/J2kAAClpgHsMBQBwEAUoDSlpgHsMBQYAAAAGAAAApK2XAB2B9GgEvydpAgAAACgNKWmAewwFAwAAAAS/J2kCAAAAAAAiaQcAAAAAAAAA8YYndkAxImkHAAAAsK6XALCulwAAAgAA/P///wEAAAAAAAAAAAAAAAAAAADwAwAA4MQjd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JcAHvIpd3valwAgERppXyYKjZzalwAbrvRotNqXALq6+WiQNSJpAQAAAIyJHWnwjh5pQLYjBqhPRnfYxRIFyCeqAqSJHWlAsSMGQLEjBvzalwAdgfRoVAYiaQAAAACMiR1ppIkdacOCIoEAAIwHoNyXADnxKXfw2pcA4P///wAAKXfIJ6oC4P///wAAAAAAAAAAAAAAAJABAAAAAAABAAAAAGEAcgBpAGEAbAAAAAAAAAAAAAAAAAAAAAAAAAAAAAAAAAAAAPGGJ3YAAAAABgAAAFTclwBU3JcAAAIAAPz///8BAAAAAAAAAAAAAAAAAAAAAAAAAAAAAABoAgAAZHYACAAAAAAlAAAADAAAAAMAAAAYAAAADAAAAAAAAAISAAAADAAAAAEAAAAWAAAADAAAAAgAAABUAAAAVAAAAAoAAAAnAAAAHgAAAEoAAAABAAAAVVXGQb6Exk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tAAAARwAAACkAAAA1AAAAxQAAABMAAAAhAPAAAAAAAAAAAAAAAIA/AAAAAAAAAAAAAIA/AAAAAAAAAAAAAAAAAAAAAAAAAAAAAAAAAAAAAAAAAAAlAAAADAAAAAAAAIAoAAAADAAAAAQAAABSAAAAcAEAAAQAAADw////AAAAAAAAAAAAAAAAkAEAAAAAAAEAAAAAdABhAGgAbwBtAGEAAAAAAAAAAAAAAAAAAAAAAAAAAAAAAAAAAAAAAAAAAAAAAAAAAAAAAAAAAAAAAAAAAAAAAAAAlwAe8il3aNqXAIqL+2hnIQp4IYM2GGjalwDkgftoAAAAABcAAAAsnytp9IH7aBERCnKUp1cEAJBTBAByzgUAAAAAAAAAAAAAAAAgAAAAvAIAAAAAAAABAgIiUwB5AHMAdABlAG0AI4IigQAAAAAA3JcAOfEpd1DalwDw////AAApdwAAAADw////AAAAAAAAAAAAAAAAkAEAAAAAAAEAAAAAdABhAGgAbwBtAGEAAAAAAAAAAAAAAAAAAAAAAAAAAAAAAAAA8YYndgAAAAAHAAAAtNuXALTblwAAAgAA/P///wEAAAAAAAAAAAAAAAAAAAAAAAAAAAAAABgWAABkdgAIAAAAACUAAAAMAAAABAAAABgAAAAMAAAAAAAAAhIAAAAMAAAAAQAAAB4AAAAYAAAAKQAAADUAAADuAAAASAAAACUAAAAMAAAABAAAAFQAAADoAAAAKgAAADUAAADsAAAARwAAAAEAAABVVcZBvoTGQSoAAAA1AAAAGgAAAEwAAAAAAAAAAAAAAAAAAAD//////////4AAAABSAG8AZAByAGkAZwBvACAASQB6AGEAZwB1AGkAcgByAGUAIABDAGEAegBlAG4AYQB2AGUACgAAAAkAAAAJAAAABgAAAAQAAAAJAAAACQAAAAUAAAAGAAAABwAAAAgAAAAJAAAACQAAAAQAAAAGAAAABgAAAAgAAAAFAAAACgAAAAgAAAAHAAAACAAAAAkAAAAIAAAACAAAAAgAAABLAAAAQAAAADAAAAAFAAAAIAAAAAEAAAABAAAAEAAAAAAAAAAAAAAAWAEAAIAAAAAAAAAAAAAAAFgBAACAAAAAJQAAAAwAAAACAAAAJwAAABgAAAAFAAAAAAAAAP///wAAAAAAJQAAAAwAAAAFAAAATAAAAGQAAAAAAAAAUAAAAFcBAAB8AAAAAAAAAFAAAABY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6AAAAAoAAABQAAAAjwAAAFwAAAABAAAAVVXGQb6ExkEKAAAAUAAAABoAAABMAAAAAAAAAAAAAAAAAAAA//////////+AAAAAUgBvAGQAcgBpAGcAbwAgAEkAegBhAGcAdQBpAHIAcgBlACAAQwBhAHoAZQBuAGEAdgBlAAcAAAAGAAAABgAAAAQAAAACAAAABgAAAAYAAAADAAAABAAAAAUAAAAGAAAABgAAAAYAAAACAAAABAAAAAQAAAAGAAAAAwAAAAcAAAAGAAAABQAAAAYAAAAGAAAABgAAAAYAAAAGAAAASwAAAEAAAAAwAAAABQAAACAAAAABAAAAAQAAABAAAAAAAAAAAAAAAFgBAACAAAAAAAAAAAAAAABY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iAAAAAoAAABgAAAAPAAAAGwAAAABAAAAVVXGQb6ExkEKAAAAYAAAAAoAAABMAAAAAAAAAAAAAAAAAAAA//////////9gAAAAUAByAGUAcwBpAGQAZQBuAHQAZQAGAAAABAAAAAYAAAAFAAAAAgAAAAYAAAAGAAAABgAAAAQAAAAGAAAASwAAAEAAAAAwAAAABQAAACAAAAABAAAAAQAAABAAAAAAAAAAAAAAAFgBAACAAAAAAAAAAAAAAABYAQAAgAAAACUAAAAMAAAAAgAAACcAAAAYAAAABQAAAAAAAAD///8AAAAAACUAAAAMAAAABQAAAEwAAABkAAAACQAAAHAAAABOAQAAfAAAAAkAAABwAAAARgEAAA0AAAAhAPAAAAAAAAAAAAAAAIA/AAAAAAAAAAAAAIA/AAAAAAAAAAAAAAAAAAAAAAAAAAAAAAAAAAAAAAAAAAAlAAAADAAAAAAAAIAoAAAADAAAAAUAAAAlAAAADAAAAAEAAAAYAAAADAAAAAAAAAISAAAADAAAAAEAAAAWAAAADAAAAAAAAABUAAAAmAEAAAoAAABwAAAATQEAAHwAAAABAAAAVVXGQb6ExkEKAAAAcAAAADcAAABMAAAABAAAAAkAAABwAAAATwEAAH0AAAC8AAAARgBpAHIAbQBhAGQAbwAgAHAAbwByADoAIABGAEUAUgBOAEEATgBEAE8AIABSAE8ARABSAEkARwBPACAAUgBBAEYAQQBFAEwAIABJAFoAQQBHAFUASQBSAFIARQAgAEMAQQBaAEUATgBBAFYARQAAAAYAAAACAAAABAAAAAgAAAAGAAAABgAAAAYAAAADAAAABgAAAAYAAAAEAAAABAAAAAMAAAAGAAAABgAAAAcAAAAHAAAABwAAAAcAAAAHAAAACAAAAAMAAAAHAAAACAAAAAcAAAAHAAAABAAAAAcAAAAIAAAAAwAAAAcAAAAHAAAABgAAAAcAAAAGAAAABQAAAAMAAAAEAAAABgAAAAcAAAAHAAAABwAAAAQAAAAHAAAABwAAAAYAAAADAAAABwAAAAcAAAAGAAAABgAAAAcAAAAH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31-03 </vt:lpstr>
      <vt:lpstr>'31-03 '!Área_de_impresión</vt:lpstr>
      <vt:lpstr>'31-03 '!Títulos_a_imprimir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DELL</cp:lastModifiedBy>
  <cp:lastPrinted>2021-06-04T23:15:14Z</cp:lastPrinted>
  <dcterms:created xsi:type="dcterms:W3CDTF">2021-06-04T15:09:47Z</dcterms:created>
  <dcterms:modified xsi:type="dcterms:W3CDTF">2021-06-04T23:38:42Z</dcterms:modified>
</cp:coreProperties>
</file>